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drawings/drawing2.xml" ContentType="application/vnd.openxmlformats-officedocument.drawing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drawings/drawing3.xml" ContentType="application/vnd.openxmlformats-officedocument.drawing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drawings/drawing4.xml" ContentType="application/vnd.openxmlformats-officedocument.drawing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xl/drawings/drawing5.xml" ContentType="application/vnd.openxmlformats-officedocument.drawing+xml"/>
  <Override PartName="/xl/ctrlProps/ctrlProp13.xml" ContentType="application/vnd.ms-excel.controlproperties+xml"/>
  <Override PartName="/xl/ctrlProps/ctrlProp14.xml" ContentType="application/vnd.ms-excel.controlproperties+xml"/>
  <Override PartName="/xl/ctrlProps/ctrlProp15.xml" ContentType="application/vnd.ms-excel.controlproperties+xml"/>
  <Override PartName="/xl/drawings/drawing6.xml" ContentType="application/vnd.openxmlformats-officedocument.drawing+xml"/>
  <Override PartName="/xl/ctrlProps/ctrlProp16.xml" ContentType="application/vnd.ms-excel.controlproperties+xml"/>
  <Override PartName="/xl/ctrlProps/ctrlProp17.xml" ContentType="application/vnd.ms-excel.controlproperties+xml"/>
  <Override PartName="/xl/ctrlProps/ctrlProp18.xml" ContentType="application/vnd.ms-excel.controlproperties+xml"/>
  <Override PartName="/xl/drawings/drawing7.xml" ContentType="application/vnd.openxmlformats-officedocument.drawing+xml"/>
  <Override PartName="/xl/ctrlProps/ctrlProp19.xml" ContentType="application/vnd.ms-excel.controlproperties+xml"/>
  <Override PartName="/xl/ctrlProps/ctrlProp20.xml" ContentType="application/vnd.ms-excel.controlproperties+xml"/>
  <Override PartName="/xl/ctrlProps/ctrlProp21.xml" ContentType="application/vnd.ms-excel.controlproperties+xml"/>
  <Override PartName="/xl/drawings/drawing8.xml" ContentType="application/vnd.openxmlformats-officedocument.drawing+xml"/>
  <Override PartName="/xl/ctrlProps/ctrlProp22.xml" ContentType="application/vnd.ms-excel.controlproperties+xml"/>
  <Override PartName="/xl/ctrlProps/ctrlProp23.xml" ContentType="application/vnd.ms-excel.controlproperties+xml"/>
  <Override PartName="/xl/ctrlProps/ctrlProp24.xml" ContentType="application/vnd.ms-excel.controlproperties+xml"/>
  <Override PartName="/xl/drawings/drawing9.xml" ContentType="application/vnd.openxmlformats-officedocument.drawing+xml"/>
  <Override PartName="/xl/ctrlProps/ctrlProp25.xml" ContentType="application/vnd.ms-excel.controlproperties+xml"/>
  <Override PartName="/xl/ctrlProps/ctrlProp26.xml" ContentType="application/vnd.ms-excel.controlproperties+xml"/>
  <Override PartName="/xl/ctrlProps/ctrlProp27.xml" ContentType="application/vnd.ms-excel.controlproperties+xml"/>
  <Override PartName="/xl/drawings/drawing10.xml" ContentType="application/vnd.openxmlformats-officedocument.drawing+xml"/>
  <Override PartName="/xl/ctrlProps/ctrlProp28.xml" ContentType="application/vnd.ms-excel.controlproperties+xml"/>
  <Override PartName="/xl/ctrlProps/ctrlProp29.xml" ContentType="application/vnd.ms-excel.controlproperties+xml"/>
  <Override PartName="/xl/ctrlProps/ctrlProp30.xml" ContentType="application/vnd.ms-excel.controlproperti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5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Tyna\Desktop\SEINFRA 2020-2021\DAT\PGDI 2022 - Modelo de Boletim de Medição\"/>
    </mc:Choice>
  </mc:AlternateContent>
  <xr:revisionPtr revIDLastSave="0" documentId="8_{D7B7E459-8F3B-4206-9A4B-C5F9386DCFD9}" xr6:coauthVersionLast="47" xr6:coauthVersionMax="47" xr10:uidLastSave="{00000000-0000-0000-0000-000000000000}"/>
  <bookViews>
    <workbookView xWindow="-120" yWindow="-120" windowWidth="20730" windowHeight="11040" tabRatio="885" xr2:uid="{00000000-000D-0000-FFFF-FFFF00000000}"/>
  </bookViews>
  <sheets>
    <sheet name="Medição 01" sheetId="1" r:id="rId1"/>
    <sheet name="Medição 02" sheetId="3" r:id="rId2"/>
    <sheet name="Medição 03" sheetId="2" r:id="rId3"/>
    <sheet name="Medição 04" sheetId="6" r:id="rId4"/>
    <sheet name="Medição 05" sheetId="7" r:id="rId5"/>
    <sheet name="Medição 06" sheetId="8" r:id="rId6"/>
    <sheet name="Medição 07" sheetId="9" r:id="rId7"/>
    <sheet name="Medição 08" sheetId="10" r:id="rId8"/>
    <sheet name="Medição 09" sheetId="11" r:id="rId9"/>
    <sheet name="Medição 10" sheetId="12" r:id="rId10"/>
    <sheet name="Planilha2" sheetId="5" state="hidden" r:id="rId11"/>
  </sheets>
  <definedNames>
    <definedName name="_xlnm.Print_Area" localSheetId="0">'Medição 01'!$A$1:$K$41</definedName>
    <definedName name="Texto1" localSheetId="0">'Medição 01'!$A$48</definedName>
    <definedName name="Texto23" localSheetId="0">'Medição 01'!$J$38</definedName>
    <definedName name="Texto24" localSheetId="0">'Medição 01'!$C$39</definedName>
    <definedName name="Texto3" localSheetId="0">'Medição 01'!$C$47</definedName>
    <definedName name="Texto4" localSheetId="0">'Medição 01'!$E$48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13" i="12" l="1"/>
  <c r="J8" i="10"/>
  <c r="J8" i="8"/>
  <c r="G11" i="3" l="1"/>
  <c r="J17" i="1"/>
  <c r="G17" i="1"/>
  <c r="B17" i="6"/>
  <c r="G13" i="1"/>
  <c r="J31" i="12"/>
  <c r="I31" i="12"/>
  <c r="I32" i="12"/>
  <c r="J32" i="12" s="1"/>
  <c r="I33" i="12"/>
  <c r="I34" i="12"/>
  <c r="I35" i="12"/>
  <c r="J35" i="12" s="1"/>
  <c r="H31" i="12"/>
  <c r="H32" i="12"/>
  <c r="H33" i="12"/>
  <c r="H34" i="12"/>
  <c r="H35" i="12"/>
  <c r="D31" i="12"/>
  <c r="D32" i="12"/>
  <c r="D33" i="12"/>
  <c r="D34" i="12"/>
  <c r="D35" i="12"/>
  <c r="B31" i="12"/>
  <c r="B32" i="12"/>
  <c r="B33" i="12"/>
  <c r="B34" i="12"/>
  <c r="B35" i="12"/>
  <c r="A31" i="12"/>
  <c r="A32" i="12"/>
  <c r="A33" i="12"/>
  <c r="A34" i="12"/>
  <c r="A35" i="12"/>
  <c r="J32" i="11"/>
  <c r="I31" i="11"/>
  <c r="I32" i="11"/>
  <c r="I33" i="11"/>
  <c r="J33" i="11" s="1"/>
  <c r="I34" i="11"/>
  <c r="I35" i="11"/>
  <c r="H31" i="11"/>
  <c r="H32" i="11"/>
  <c r="H33" i="11"/>
  <c r="H34" i="11"/>
  <c r="H35" i="11"/>
  <c r="D31" i="11"/>
  <c r="D32" i="11"/>
  <c r="D33" i="11"/>
  <c r="D34" i="11"/>
  <c r="D35" i="11"/>
  <c r="A31" i="11"/>
  <c r="A32" i="11"/>
  <c r="A33" i="11"/>
  <c r="A34" i="11"/>
  <c r="A35" i="11"/>
  <c r="B31" i="11"/>
  <c r="B32" i="11"/>
  <c r="B33" i="11"/>
  <c r="B34" i="11"/>
  <c r="B35" i="11"/>
  <c r="I31" i="10"/>
  <c r="I32" i="10"/>
  <c r="I33" i="10"/>
  <c r="J33" i="10" s="1"/>
  <c r="I34" i="10"/>
  <c r="J34" i="10" s="1"/>
  <c r="I35" i="10"/>
  <c r="H31" i="10"/>
  <c r="H32" i="10"/>
  <c r="H33" i="10"/>
  <c r="H34" i="10"/>
  <c r="H35" i="10"/>
  <c r="D31" i="10"/>
  <c r="D32" i="10"/>
  <c r="D33" i="10"/>
  <c r="D34" i="10"/>
  <c r="D35" i="10"/>
  <c r="B31" i="10"/>
  <c r="B32" i="10"/>
  <c r="B33" i="10"/>
  <c r="B34" i="10"/>
  <c r="B35" i="10"/>
  <c r="A31" i="10"/>
  <c r="A32" i="10"/>
  <c r="A33" i="10"/>
  <c r="A34" i="10"/>
  <c r="A35" i="10"/>
  <c r="I11" i="9"/>
  <c r="I31" i="9"/>
  <c r="I32" i="9"/>
  <c r="I33" i="9"/>
  <c r="I34" i="9"/>
  <c r="J34" i="9" s="1"/>
  <c r="I35" i="9"/>
  <c r="J35" i="9" s="1"/>
  <c r="H31" i="9"/>
  <c r="H32" i="9"/>
  <c r="H33" i="9"/>
  <c r="H34" i="9"/>
  <c r="H35" i="9"/>
  <c r="D31" i="9"/>
  <c r="D32" i="9"/>
  <c r="D33" i="9"/>
  <c r="D34" i="9"/>
  <c r="D35" i="9"/>
  <c r="B31" i="9"/>
  <c r="B32" i="9"/>
  <c r="B33" i="9"/>
  <c r="B34" i="9"/>
  <c r="B35" i="9"/>
  <c r="A31" i="9"/>
  <c r="A32" i="9"/>
  <c r="A33" i="9"/>
  <c r="A34" i="9"/>
  <c r="A35" i="9"/>
  <c r="J35" i="8"/>
  <c r="I31" i="8"/>
  <c r="J31" i="8" s="1"/>
  <c r="I32" i="8"/>
  <c r="J32" i="8" s="1"/>
  <c r="I33" i="8"/>
  <c r="I34" i="8"/>
  <c r="I35" i="8"/>
  <c r="H31" i="8"/>
  <c r="H32" i="8"/>
  <c r="H33" i="8"/>
  <c r="H34" i="8"/>
  <c r="H35" i="8"/>
  <c r="D31" i="8"/>
  <c r="D32" i="8"/>
  <c r="D33" i="8"/>
  <c r="D34" i="8"/>
  <c r="D35" i="8"/>
  <c r="B31" i="8"/>
  <c r="B32" i="8"/>
  <c r="B33" i="8"/>
  <c r="B34" i="8"/>
  <c r="B35" i="8"/>
  <c r="A31" i="8"/>
  <c r="A32" i="8"/>
  <c r="A33" i="8"/>
  <c r="A34" i="8"/>
  <c r="A35" i="8"/>
  <c r="I31" i="7"/>
  <c r="I32" i="7"/>
  <c r="J32" i="7" s="1"/>
  <c r="I33" i="7"/>
  <c r="J33" i="7" s="1"/>
  <c r="I34" i="7"/>
  <c r="I35" i="7"/>
  <c r="H31" i="7"/>
  <c r="H32" i="7"/>
  <c r="H33" i="7"/>
  <c r="H34" i="7"/>
  <c r="H35" i="7"/>
  <c r="B31" i="7"/>
  <c r="B32" i="7"/>
  <c r="B33" i="7"/>
  <c r="B34" i="7"/>
  <c r="B35" i="7"/>
  <c r="D31" i="7"/>
  <c r="D32" i="7"/>
  <c r="D33" i="7"/>
  <c r="D34" i="7"/>
  <c r="D35" i="7"/>
  <c r="A31" i="7"/>
  <c r="A32" i="7"/>
  <c r="A33" i="7"/>
  <c r="A34" i="7"/>
  <c r="A35" i="7"/>
  <c r="J34" i="6"/>
  <c r="I31" i="6"/>
  <c r="J31" i="6" s="1"/>
  <c r="I32" i="6"/>
  <c r="I33" i="6"/>
  <c r="I34" i="6"/>
  <c r="I35" i="6"/>
  <c r="J35" i="6" s="1"/>
  <c r="H31" i="6"/>
  <c r="H32" i="6"/>
  <c r="H33" i="6"/>
  <c r="H34" i="6"/>
  <c r="H35" i="6"/>
  <c r="B31" i="6"/>
  <c r="B32" i="6"/>
  <c r="B33" i="6"/>
  <c r="B34" i="6"/>
  <c r="B35" i="6"/>
  <c r="D31" i="6"/>
  <c r="D32" i="6"/>
  <c r="D33" i="6"/>
  <c r="D34" i="6"/>
  <c r="D35" i="6"/>
  <c r="A31" i="6"/>
  <c r="A32" i="6"/>
  <c r="A33" i="6"/>
  <c r="A34" i="6"/>
  <c r="A35" i="6"/>
  <c r="I27" i="2"/>
  <c r="I24" i="3"/>
  <c r="I25" i="3"/>
  <c r="I26" i="3"/>
  <c r="I27" i="3"/>
  <c r="I28" i="3"/>
  <c r="I29" i="3"/>
  <c r="I30" i="3"/>
  <c r="I31" i="3"/>
  <c r="J31" i="3" s="1"/>
  <c r="I32" i="3"/>
  <c r="I33" i="3"/>
  <c r="J33" i="3" s="1"/>
  <c r="I34" i="3"/>
  <c r="I35" i="3"/>
  <c r="J35" i="3" s="1"/>
  <c r="I23" i="3"/>
  <c r="I22" i="3"/>
  <c r="I21" i="3"/>
  <c r="I24" i="2"/>
  <c r="I30" i="2"/>
  <c r="J32" i="2"/>
  <c r="I31" i="2"/>
  <c r="I32" i="2"/>
  <c r="I33" i="2"/>
  <c r="J33" i="2" s="1"/>
  <c r="I34" i="2"/>
  <c r="J34" i="2" s="1"/>
  <c r="I35" i="2"/>
  <c r="H31" i="2"/>
  <c r="H32" i="2"/>
  <c r="H33" i="2"/>
  <c r="H34" i="2"/>
  <c r="H35" i="2"/>
  <c r="D31" i="2"/>
  <c r="D32" i="2"/>
  <c r="D33" i="2"/>
  <c r="D34" i="2"/>
  <c r="D35" i="2"/>
  <c r="B31" i="2"/>
  <c r="B32" i="2"/>
  <c r="B33" i="2"/>
  <c r="B34" i="2"/>
  <c r="B35" i="2"/>
  <c r="A31" i="2"/>
  <c r="A32" i="2"/>
  <c r="A33" i="2"/>
  <c r="A34" i="2"/>
  <c r="A35" i="2"/>
  <c r="A31" i="3"/>
  <c r="A32" i="3"/>
  <c r="A33" i="3"/>
  <c r="A34" i="3"/>
  <c r="A35" i="3"/>
  <c r="B31" i="3"/>
  <c r="B32" i="3"/>
  <c r="B33" i="3"/>
  <c r="B34" i="3"/>
  <c r="B35" i="3"/>
  <c r="D31" i="3"/>
  <c r="D32" i="3"/>
  <c r="D33" i="3"/>
  <c r="D34" i="3"/>
  <c r="D35" i="3"/>
  <c r="E31" i="3"/>
  <c r="G31" i="3" s="1"/>
  <c r="E31" i="2" s="1"/>
  <c r="G31" i="2" s="1"/>
  <c r="E31" i="6" s="1"/>
  <c r="G31" i="6" s="1"/>
  <c r="E32" i="3"/>
  <c r="E33" i="3"/>
  <c r="G33" i="3" s="1"/>
  <c r="E33" i="2" s="1"/>
  <c r="G33" i="2" s="1"/>
  <c r="E33" i="6" s="1"/>
  <c r="G33" i="6" s="1"/>
  <c r="E33" i="7" s="1"/>
  <c r="G33" i="7" s="1"/>
  <c r="E34" i="3"/>
  <c r="G34" i="3" s="1"/>
  <c r="E35" i="3"/>
  <c r="G32" i="3"/>
  <c r="K32" i="3" s="1"/>
  <c r="G35" i="3"/>
  <c r="E35" i="2" s="1"/>
  <c r="G35" i="2" s="1"/>
  <c r="E35" i="6" s="1"/>
  <c r="G35" i="6" s="1"/>
  <c r="H31" i="3"/>
  <c r="H32" i="3"/>
  <c r="H33" i="3"/>
  <c r="H34" i="3"/>
  <c r="H35" i="3"/>
  <c r="J35" i="1"/>
  <c r="J34" i="3"/>
  <c r="J32" i="3"/>
  <c r="K32" i="1"/>
  <c r="J31" i="1"/>
  <c r="J32" i="1"/>
  <c r="J33" i="1"/>
  <c r="J34" i="1"/>
  <c r="G31" i="1"/>
  <c r="K31" i="1" s="1"/>
  <c r="G32" i="1"/>
  <c r="G33" i="1"/>
  <c r="K33" i="1" s="1"/>
  <c r="G34" i="1"/>
  <c r="K34" i="1" s="1"/>
  <c r="G35" i="1"/>
  <c r="K35" i="1" s="1"/>
  <c r="K17" i="1"/>
  <c r="D11" i="2"/>
  <c r="B11" i="2"/>
  <c r="G41" i="2"/>
  <c r="G41" i="6" s="1"/>
  <c r="E41" i="2"/>
  <c r="E41" i="6" s="1"/>
  <c r="C41" i="2"/>
  <c r="C41" i="6" s="1"/>
  <c r="A41" i="2"/>
  <c r="A41" i="6" s="1"/>
  <c r="H8" i="1"/>
  <c r="K35" i="3" l="1"/>
  <c r="K34" i="3"/>
  <c r="E31" i="7"/>
  <c r="G31" i="7" s="1"/>
  <c r="E31" i="8" s="1"/>
  <c r="G31" i="8" s="1"/>
  <c r="E31" i="9" s="1"/>
  <c r="G31" i="9" s="1"/>
  <c r="E31" i="10" s="1"/>
  <c r="G31" i="10" s="1"/>
  <c r="E31" i="11" s="1"/>
  <c r="G31" i="11" s="1"/>
  <c r="E31" i="12" s="1"/>
  <c r="G31" i="12" s="1"/>
  <c r="K31" i="12" s="1"/>
  <c r="K31" i="6"/>
  <c r="E33" i="8"/>
  <c r="G33" i="8" s="1"/>
  <c r="E33" i="9" s="1"/>
  <c r="G33" i="9" s="1"/>
  <c r="E33" i="10" s="1"/>
  <c r="G33" i="10" s="1"/>
  <c r="E33" i="11" s="1"/>
  <c r="G33" i="11" s="1"/>
  <c r="K33" i="7"/>
  <c r="K35" i="6"/>
  <c r="E35" i="7"/>
  <c r="G35" i="7" s="1"/>
  <c r="E35" i="8" s="1"/>
  <c r="G35" i="8" s="1"/>
  <c r="E35" i="9" s="1"/>
  <c r="G35" i="9" s="1"/>
  <c r="K31" i="2"/>
  <c r="K33" i="6"/>
  <c r="K31" i="7"/>
  <c r="E34" i="2"/>
  <c r="G34" i="2" s="1"/>
  <c r="E34" i="6" s="1"/>
  <c r="G34" i="6" s="1"/>
  <c r="E34" i="7" s="1"/>
  <c r="G34" i="7" s="1"/>
  <c r="E34" i="8" s="1"/>
  <c r="G34" i="8" s="1"/>
  <c r="E34" i="9" s="1"/>
  <c r="G34" i="9" s="1"/>
  <c r="K34" i="8"/>
  <c r="E32" i="2"/>
  <c r="G32" i="2" s="1"/>
  <c r="E32" i="6" s="1"/>
  <c r="G32" i="6" s="1"/>
  <c r="E32" i="7" s="1"/>
  <c r="G32" i="7" s="1"/>
  <c r="E32" i="8" s="1"/>
  <c r="G32" i="8" s="1"/>
  <c r="K35" i="2"/>
  <c r="K31" i="9"/>
  <c r="K31" i="11"/>
  <c r="J33" i="6"/>
  <c r="J35" i="7"/>
  <c r="J31" i="7"/>
  <c r="J34" i="8"/>
  <c r="J33" i="9"/>
  <c r="J32" i="10"/>
  <c r="J35" i="11"/>
  <c r="J31" i="11"/>
  <c r="J34" i="12"/>
  <c r="K33" i="3"/>
  <c r="J32" i="6"/>
  <c r="J34" i="7"/>
  <c r="J33" i="8"/>
  <c r="J32" i="9"/>
  <c r="J35" i="10"/>
  <c r="J31" i="10"/>
  <c r="J34" i="11"/>
  <c r="J33" i="12"/>
  <c r="J31" i="9"/>
  <c r="K31" i="3"/>
  <c r="J35" i="2"/>
  <c r="J31" i="2"/>
  <c r="K33" i="2"/>
  <c r="H29" i="3"/>
  <c r="H30" i="3"/>
  <c r="E12" i="3"/>
  <c r="D13" i="3"/>
  <c r="D14" i="3"/>
  <c r="B14" i="3"/>
  <c r="B15" i="3"/>
  <c r="B25" i="3"/>
  <c r="B11" i="3"/>
  <c r="B19" i="3"/>
  <c r="D14" i="12"/>
  <c r="I30" i="12"/>
  <c r="J30" i="12" s="1"/>
  <c r="H30" i="12"/>
  <c r="D30" i="12"/>
  <c r="B30" i="12"/>
  <c r="A30" i="12"/>
  <c r="I29" i="12"/>
  <c r="J29" i="12" s="1"/>
  <c r="H29" i="12"/>
  <c r="D29" i="12"/>
  <c r="B29" i="12"/>
  <c r="A29" i="12"/>
  <c r="I28" i="12"/>
  <c r="J28" i="12" s="1"/>
  <c r="H28" i="12"/>
  <c r="D28" i="12"/>
  <c r="B28" i="12"/>
  <c r="A28" i="12"/>
  <c r="I27" i="12"/>
  <c r="J27" i="12" s="1"/>
  <c r="H27" i="12"/>
  <c r="D27" i="12"/>
  <c r="B27" i="12"/>
  <c r="A27" i="12"/>
  <c r="I26" i="12"/>
  <c r="J26" i="12" s="1"/>
  <c r="H26" i="12"/>
  <c r="D26" i="12"/>
  <c r="B26" i="12"/>
  <c r="A26" i="12"/>
  <c r="I25" i="12"/>
  <c r="J25" i="12" s="1"/>
  <c r="H25" i="12"/>
  <c r="D25" i="12"/>
  <c r="B25" i="12"/>
  <c r="A25" i="12"/>
  <c r="I24" i="12"/>
  <c r="J24" i="12" s="1"/>
  <c r="H24" i="12"/>
  <c r="D24" i="12"/>
  <c r="B24" i="12"/>
  <c r="A24" i="12"/>
  <c r="I23" i="12"/>
  <c r="J23" i="12" s="1"/>
  <c r="H23" i="12"/>
  <c r="D23" i="12"/>
  <c r="B23" i="12"/>
  <c r="A23" i="12"/>
  <c r="I22" i="12"/>
  <c r="J22" i="12" s="1"/>
  <c r="H22" i="12"/>
  <c r="D22" i="12"/>
  <c r="B22" i="12"/>
  <c r="A22" i="12"/>
  <c r="I21" i="12"/>
  <c r="J21" i="12" s="1"/>
  <c r="H21" i="12"/>
  <c r="D21" i="12"/>
  <c r="B21" i="12"/>
  <c r="A21" i="12"/>
  <c r="I20" i="12"/>
  <c r="J20" i="12" s="1"/>
  <c r="H20" i="12"/>
  <c r="D20" i="12"/>
  <c r="B20" i="12"/>
  <c r="A20" i="12"/>
  <c r="I19" i="12"/>
  <c r="J19" i="12" s="1"/>
  <c r="H19" i="12"/>
  <c r="D19" i="12"/>
  <c r="B19" i="12"/>
  <c r="A19" i="12"/>
  <c r="I18" i="12"/>
  <c r="J18" i="12" s="1"/>
  <c r="H18" i="12"/>
  <c r="D18" i="12"/>
  <c r="B18" i="12"/>
  <c r="A18" i="12"/>
  <c r="I17" i="12"/>
  <c r="J17" i="12" s="1"/>
  <c r="H17" i="12"/>
  <c r="D17" i="12"/>
  <c r="B17" i="12"/>
  <c r="A17" i="12"/>
  <c r="I16" i="12"/>
  <c r="J16" i="12" s="1"/>
  <c r="H16" i="12"/>
  <c r="D16" i="12"/>
  <c r="B16" i="12"/>
  <c r="A16" i="12"/>
  <c r="I15" i="12"/>
  <c r="J15" i="12" s="1"/>
  <c r="H15" i="12"/>
  <c r="D15" i="12"/>
  <c r="B15" i="12"/>
  <c r="A15" i="12"/>
  <c r="I14" i="12"/>
  <c r="J14" i="12" s="1"/>
  <c r="H14" i="12"/>
  <c r="B14" i="12"/>
  <c r="A14" i="12"/>
  <c r="I13" i="12"/>
  <c r="J13" i="12" s="1"/>
  <c r="H13" i="12"/>
  <c r="B13" i="12"/>
  <c r="A13" i="12"/>
  <c r="I12" i="12"/>
  <c r="J12" i="12" s="1"/>
  <c r="H12" i="12"/>
  <c r="D12" i="12"/>
  <c r="B12" i="12"/>
  <c r="A12" i="12"/>
  <c r="I11" i="12"/>
  <c r="J11" i="12" s="1"/>
  <c r="H11" i="12"/>
  <c r="D11" i="12"/>
  <c r="B11" i="12"/>
  <c r="A11" i="12"/>
  <c r="F7" i="12"/>
  <c r="J6" i="12"/>
  <c r="F6" i="12"/>
  <c r="C6" i="12"/>
  <c r="J5" i="12"/>
  <c r="F5" i="12"/>
  <c r="C5" i="12"/>
  <c r="F4" i="12"/>
  <c r="C4" i="12"/>
  <c r="C3" i="12"/>
  <c r="I30" i="11"/>
  <c r="J30" i="11" s="1"/>
  <c r="H30" i="11"/>
  <c r="D30" i="11"/>
  <c r="B30" i="11"/>
  <c r="A30" i="11"/>
  <c r="I29" i="11"/>
  <c r="J29" i="11" s="1"/>
  <c r="H29" i="11"/>
  <c r="D29" i="11"/>
  <c r="B29" i="11"/>
  <c r="A29" i="11"/>
  <c r="I28" i="11"/>
  <c r="J28" i="11" s="1"/>
  <c r="H28" i="11"/>
  <c r="D28" i="11"/>
  <c r="B28" i="11"/>
  <c r="A28" i="11"/>
  <c r="I27" i="11"/>
  <c r="J27" i="11" s="1"/>
  <c r="H27" i="11"/>
  <c r="D27" i="11"/>
  <c r="B27" i="11"/>
  <c r="A27" i="11"/>
  <c r="I26" i="11"/>
  <c r="J26" i="11" s="1"/>
  <c r="H26" i="11"/>
  <c r="D26" i="11"/>
  <c r="B26" i="11"/>
  <c r="A26" i="11"/>
  <c r="I25" i="11"/>
  <c r="J25" i="11" s="1"/>
  <c r="H25" i="11"/>
  <c r="D25" i="11"/>
  <c r="B25" i="11"/>
  <c r="A25" i="11"/>
  <c r="I24" i="11"/>
  <c r="J24" i="11" s="1"/>
  <c r="H24" i="11"/>
  <c r="D24" i="11"/>
  <c r="B24" i="11"/>
  <c r="A24" i="11"/>
  <c r="I23" i="11"/>
  <c r="J23" i="11" s="1"/>
  <c r="H23" i="11"/>
  <c r="D23" i="11"/>
  <c r="B23" i="11"/>
  <c r="A23" i="11"/>
  <c r="I22" i="11"/>
  <c r="J22" i="11" s="1"/>
  <c r="H22" i="11"/>
  <c r="D22" i="11"/>
  <c r="B22" i="11"/>
  <c r="A22" i="11"/>
  <c r="I21" i="11"/>
  <c r="J21" i="11" s="1"/>
  <c r="H21" i="11"/>
  <c r="D21" i="11"/>
  <c r="B21" i="11"/>
  <c r="A21" i="11"/>
  <c r="I20" i="11"/>
  <c r="J20" i="11" s="1"/>
  <c r="H20" i="11"/>
  <c r="D20" i="11"/>
  <c r="B20" i="11"/>
  <c r="A20" i="11"/>
  <c r="I19" i="11"/>
  <c r="J19" i="11" s="1"/>
  <c r="H19" i="11"/>
  <c r="D19" i="11"/>
  <c r="B19" i="11"/>
  <c r="A19" i="11"/>
  <c r="I18" i="11"/>
  <c r="J18" i="11" s="1"/>
  <c r="H18" i="11"/>
  <c r="D18" i="11"/>
  <c r="B18" i="11"/>
  <c r="A18" i="11"/>
  <c r="I17" i="11"/>
  <c r="J17" i="11" s="1"/>
  <c r="H17" i="11"/>
  <c r="D17" i="11"/>
  <c r="B17" i="11"/>
  <c r="A17" i="11"/>
  <c r="I16" i="11"/>
  <c r="J16" i="11" s="1"/>
  <c r="H16" i="11"/>
  <c r="D16" i="11"/>
  <c r="B16" i="11"/>
  <c r="A16" i="11"/>
  <c r="I15" i="11"/>
  <c r="J15" i="11" s="1"/>
  <c r="H15" i="11"/>
  <c r="D15" i="11"/>
  <c r="B15" i="11"/>
  <c r="A15" i="11"/>
  <c r="I14" i="11"/>
  <c r="J14" i="11" s="1"/>
  <c r="H14" i="11"/>
  <c r="D14" i="11"/>
  <c r="B14" i="11"/>
  <c r="A14" i="11"/>
  <c r="I13" i="11"/>
  <c r="J13" i="11" s="1"/>
  <c r="H13" i="11"/>
  <c r="D13" i="11"/>
  <c r="B13" i="11"/>
  <c r="A13" i="11"/>
  <c r="I12" i="11"/>
  <c r="J12" i="11" s="1"/>
  <c r="H12" i="11"/>
  <c r="D12" i="11"/>
  <c r="B12" i="11"/>
  <c r="A12" i="11"/>
  <c r="I11" i="11"/>
  <c r="J11" i="11" s="1"/>
  <c r="H11" i="11"/>
  <c r="D11" i="11"/>
  <c r="B11" i="11"/>
  <c r="A11" i="11"/>
  <c r="F7" i="11"/>
  <c r="J6" i="11"/>
  <c r="F6" i="11"/>
  <c r="C6" i="11"/>
  <c r="J5" i="11"/>
  <c r="F5" i="11"/>
  <c r="C5" i="11"/>
  <c r="F4" i="11"/>
  <c r="C4" i="11"/>
  <c r="C3" i="11"/>
  <c r="I30" i="10"/>
  <c r="J30" i="10" s="1"/>
  <c r="H30" i="10"/>
  <c r="D30" i="10"/>
  <c r="B30" i="10"/>
  <c r="A30" i="10"/>
  <c r="I29" i="10"/>
  <c r="J29" i="10" s="1"/>
  <c r="H29" i="10"/>
  <c r="D29" i="10"/>
  <c r="B29" i="10"/>
  <c r="A29" i="10"/>
  <c r="I28" i="10"/>
  <c r="J28" i="10" s="1"/>
  <c r="H28" i="10"/>
  <c r="D28" i="10"/>
  <c r="B28" i="10"/>
  <c r="A28" i="10"/>
  <c r="I27" i="10"/>
  <c r="J27" i="10" s="1"/>
  <c r="H27" i="10"/>
  <c r="D27" i="10"/>
  <c r="B27" i="10"/>
  <c r="A27" i="10"/>
  <c r="I26" i="10"/>
  <c r="J26" i="10" s="1"/>
  <c r="H26" i="10"/>
  <c r="D26" i="10"/>
  <c r="B26" i="10"/>
  <c r="A26" i="10"/>
  <c r="I25" i="10"/>
  <c r="J25" i="10" s="1"/>
  <c r="H25" i="10"/>
  <c r="D25" i="10"/>
  <c r="B25" i="10"/>
  <c r="A25" i="10"/>
  <c r="I24" i="10"/>
  <c r="J24" i="10" s="1"/>
  <c r="H24" i="10"/>
  <c r="D24" i="10"/>
  <c r="B24" i="10"/>
  <c r="A24" i="10"/>
  <c r="I23" i="10"/>
  <c r="J23" i="10" s="1"/>
  <c r="H23" i="10"/>
  <c r="D23" i="10"/>
  <c r="B23" i="10"/>
  <c r="A23" i="10"/>
  <c r="I22" i="10"/>
  <c r="J22" i="10" s="1"/>
  <c r="H22" i="10"/>
  <c r="D22" i="10"/>
  <c r="B22" i="10"/>
  <c r="A22" i="10"/>
  <c r="I21" i="10"/>
  <c r="J21" i="10" s="1"/>
  <c r="H21" i="10"/>
  <c r="D21" i="10"/>
  <c r="B21" i="10"/>
  <c r="A21" i="10"/>
  <c r="I20" i="10"/>
  <c r="J20" i="10" s="1"/>
  <c r="H20" i="10"/>
  <c r="D20" i="10"/>
  <c r="B20" i="10"/>
  <c r="A20" i="10"/>
  <c r="I19" i="10"/>
  <c r="J19" i="10" s="1"/>
  <c r="H19" i="10"/>
  <c r="D19" i="10"/>
  <c r="B19" i="10"/>
  <c r="A19" i="10"/>
  <c r="I18" i="10"/>
  <c r="J18" i="10" s="1"/>
  <c r="H18" i="10"/>
  <c r="D18" i="10"/>
  <c r="B18" i="10"/>
  <c r="A18" i="10"/>
  <c r="I17" i="10"/>
  <c r="J17" i="10" s="1"/>
  <c r="H17" i="10"/>
  <c r="D17" i="10"/>
  <c r="B17" i="10"/>
  <c r="A17" i="10"/>
  <c r="I16" i="10"/>
  <c r="J16" i="10" s="1"/>
  <c r="H16" i="10"/>
  <c r="D16" i="10"/>
  <c r="B16" i="10"/>
  <c r="A16" i="10"/>
  <c r="I15" i="10"/>
  <c r="J15" i="10" s="1"/>
  <c r="H15" i="10"/>
  <c r="D15" i="10"/>
  <c r="B15" i="10"/>
  <c r="A15" i="10"/>
  <c r="I14" i="10"/>
  <c r="J14" i="10" s="1"/>
  <c r="H14" i="10"/>
  <c r="D14" i="10"/>
  <c r="B14" i="10"/>
  <c r="A14" i="10"/>
  <c r="I13" i="10"/>
  <c r="J13" i="10" s="1"/>
  <c r="H13" i="10"/>
  <c r="D13" i="10"/>
  <c r="B13" i="10"/>
  <c r="A13" i="10"/>
  <c r="I12" i="10"/>
  <c r="J12" i="10" s="1"/>
  <c r="H12" i="10"/>
  <c r="D12" i="10"/>
  <c r="B12" i="10"/>
  <c r="A12" i="10"/>
  <c r="I11" i="10"/>
  <c r="J11" i="10" s="1"/>
  <c r="H11" i="10"/>
  <c r="D11" i="10"/>
  <c r="B11" i="10"/>
  <c r="A11" i="10"/>
  <c r="F7" i="10"/>
  <c r="J6" i="10"/>
  <c r="F6" i="10"/>
  <c r="C6" i="10"/>
  <c r="J5" i="10"/>
  <c r="F5" i="10"/>
  <c r="C5" i="10"/>
  <c r="F4" i="10"/>
  <c r="C4" i="10"/>
  <c r="C3" i="10"/>
  <c r="J5" i="9"/>
  <c r="F5" i="9"/>
  <c r="C4" i="9"/>
  <c r="C6" i="9"/>
  <c r="B11" i="9"/>
  <c r="I30" i="9"/>
  <c r="J30" i="9" s="1"/>
  <c r="H30" i="9"/>
  <c r="D30" i="9"/>
  <c r="B30" i="9"/>
  <c r="A30" i="9"/>
  <c r="I29" i="9"/>
  <c r="J29" i="9" s="1"/>
  <c r="H29" i="9"/>
  <c r="D29" i="9"/>
  <c r="B29" i="9"/>
  <c r="A29" i="9"/>
  <c r="I28" i="9"/>
  <c r="J28" i="9" s="1"/>
  <c r="H28" i="9"/>
  <c r="D28" i="9"/>
  <c r="B28" i="9"/>
  <c r="A28" i="9"/>
  <c r="I27" i="9"/>
  <c r="J27" i="9" s="1"/>
  <c r="H27" i="9"/>
  <c r="D27" i="9"/>
  <c r="B27" i="9"/>
  <c r="A27" i="9"/>
  <c r="I26" i="9"/>
  <c r="J26" i="9" s="1"/>
  <c r="H26" i="9"/>
  <c r="D26" i="9"/>
  <c r="B26" i="9"/>
  <c r="A26" i="9"/>
  <c r="I25" i="9"/>
  <c r="J25" i="9" s="1"/>
  <c r="H25" i="9"/>
  <c r="D25" i="9"/>
  <c r="B25" i="9"/>
  <c r="A25" i="9"/>
  <c r="I24" i="9"/>
  <c r="J24" i="9" s="1"/>
  <c r="H24" i="9"/>
  <c r="D24" i="9"/>
  <c r="B24" i="9"/>
  <c r="A24" i="9"/>
  <c r="I23" i="9"/>
  <c r="J23" i="9" s="1"/>
  <c r="H23" i="9"/>
  <c r="D23" i="9"/>
  <c r="B23" i="9"/>
  <c r="A23" i="9"/>
  <c r="I22" i="9"/>
  <c r="J22" i="9" s="1"/>
  <c r="H22" i="9"/>
  <c r="D22" i="9"/>
  <c r="B22" i="9"/>
  <c r="A22" i="9"/>
  <c r="I21" i="9"/>
  <c r="J21" i="9" s="1"/>
  <c r="H21" i="9"/>
  <c r="D21" i="9"/>
  <c r="B21" i="9"/>
  <c r="A21" i="9"/>
  <c r="I20" i="9"/>
  <c r="J20" i="9" s="1"/>
  <c r="H20" i="9"/>
  <c r="D20" i="9"/>
  <c r="B20" i="9"/>
  <c r="A20" i="9"/>
  <c r="I19" i="9"/>
  <c r="J19" i="9" s="1"/>
  <c r="H19" i="9"/>
  <c r="D19" i="9"/>
  <c r="B19" i="9"/>
  <c r="A19" i="9"/>
  <c r="I18" i="9"/>
  <c r="J18" i="9" s="1"/>
  <c r="H18" i="9"/>
  <c r="D18" i="9"/>
  <c r="B18" i="9"/>
  <c r="A18" i="9"/>
  <c r="I17" i="9"/>
  <c r="J17" i="9" s="1"/>
  <c r="H17" i="9"/>
  <c r="D17" i="9"/>
  <c r="B17" i="9"/>
  <c r="A17" i="9"/>
  <c r="I16" i="9"/>
  <c r="J16" i="9" s="1"/>
  <c r="H16" i="9"/>
  <c r="D16" i="9"/>
  <c r="B16" i="9"/>
  <c r="A16" i="9"/>
  <c r="I15" i="9"/>
  <c r="J15" i="9" s="1"/>
  <c r="H15" i="9"/>
  <c r="D15" i="9"/>
  <c r="B15" i="9"/>
  <c r="A15" i="9"/>
  <c r="I14" i="9"/>
  <c r="J14" i="9" s="1"/>
  <c r="H14" i="9"/>
  <c r="D14" i="9"/>
  <c r="B14" i="9"/>
  <c r="A14" i="9"/>
  <c r="I13" i="9"/>
  <c r="J13" i="9" s="1"/>
  <c r="H13" i="9"/>
  <c r="D13" i="9"/>
  <c r="B13" i="9"/>
  <c r="A13" i="9"/>
  <c r="I12" i="9"/>
  <c r="J12" i="9" s="1"/>
  <c r="H12" i="9"/>
  <c r="D12" i="9"/>
  <c r="B12" i="9"/>
  <c r="A12" i="9"/>
  <c r="J11" i="9"/>
  <c r="H11" i="9"/>
  <c r="D11" i="9"/>
  <c r="A11" i="9"/>
  <c r="F7" i="9"/>
  <c r="J6" i="9"/>
  <c r="F6" i="9"/>
  <c r="C5" i="9"/>
  <c r="F4" i="9"/>
  <c r="C3" i="9"/>
  <c r="C4" i="8"/>
  <c r="I30" i="8"/>
  <c r="J30" i="8" s="1"/>
  <c r="H30" i="8"/>
  <c r="D30" i="8"/>
  <c r="B30" i="8"/>
  <c r="A30" i="8"/>
  <c r="I29" i="8"/>
  <c r="J29" i="8" s="1"/>
  <c r="H29" i="8"/>
  <c r="D29" i="8"/>
  <c r="B29" i="8"/>
  <c r="A29" i="8"/>
  <c r="I28" i="8"/>
  <c r="J28" i="8" s="1"/>
  <c r="H28" i="8"/>
  <c r="D28" i="8"/>
  <c r="B28" i="8"/>
  <c r="A28" i="8"/>
  <c r="I27" i="8"/>
  <c r="J27" i="8" s="1"/>
  <c r="H27" i="8"/>
  <c r="D27" i="8"/>
  <c r="B27" i="8"/>
  <c r="A27" i="8"/>
  <c r="I26" i="8"/>
  <c r="J26" i="8" s="1"/>
  <c r="H26" i="8"/>
  <c r="D26" i="8"/>
  <c r="B26" i="8"/>
  <c r="A26" i="8"/>
  <c r="I25" i="8"/>
  <c r="J25" i="8" s="1"/>
  <c r="H25" i="8"/>
  <c r="D25" i="8"/>
  <c r="B25" i="8"/>
  <c r="A25" i="8"/>
  <c r="I24" i="8"/>
  <c r="J24" i="8" s="1"/>
  <c r="H24" i="8"/>
  <c r="D24" i="8"/>
  <c r="B24" i="8"/>
  <c r="A24" i="8"/>
  <c r="I23" i="8"/>
  <c r="J23" i="8" s="1"/>
  <c r="H23" i="8"/>
  <c r="D23" i="8"/>
  <c r="B23" i="8"/>
  <c r="A23" i="8"/>
  <c r="I22" i="8"/>
  <c r="J22" i="8" s="1"/>
  <c r="H22" i="8"/>
  <c r="D22" i="8"/>
  <c r="B22" i="8"/>
  <c r="A22" i="8"/>
  <c r="I21" i="8"/>
  <c r="J21" i="8" s="1"/>
  <c r="H21" i="8"/>
  <c r="D21" i="8"/>
  <c r="B21" i="8"/>
  <c r="A21" i="8"/>
  <c r="I20" i="8"/>
  <c r="J20" i="8" s="1"/>
  <c r="H20" i="8"/>
  <c r="D20" i="8"/>
  <c r="B20" i="8"/>
  <c r="A20" i="8"/>
  <c r="I19" i="8"/>
  <c r="J19" i="8" s="1"/>
  <c r="H19" i="8"/>
  <c r="D19" i="8"/>
  <c r="B19" i="8"/>
  <c r="A19" i="8"/>
  <c r="I18" i="8"/>
  <c r="J18" i="8" s="1"/>
  <c r="H18" i="8"/>
  <c r="D18" i="8"/>
  <c r="B18" i="8"/>
  <c r="A18" i="8"/>
  <c r="I17" i="8"/>
  <c r="J17" i="8" s="1"/>
  <c r="H17" i="8"/>
  <c r="D17" i="8"/>
  <c r="B17" i="8"/>
  <c r="A17" i="8"/>
  <c r="I16" i="8"/>
  <c r="J16" i="8" s="1"/>
  <c r="H16" i="8"/>
  <c r="D16" i="8"/>
  <c r="B16" i="8"/>
  <c r="A16" i="8"/>
  <c r="I15" i="8"/>
  <c r="J15" i="8" s="1"/>
  <c r="H15" i="8"/>
  <c r="D15" i="8"/>
  <c r="B15" i="8"/>
  <c r="A15" i="8"/>
  <c r="I14" i="8"/>
  <c r="J14" i="8" s="1"/>
  <c r="H14" i="8"/>
  <c r="D14" i="8"/>
  <c r="B14" i="8"/>
  <c r="A14" i="8"/>
  <c r="I13" i="8"/>
  <c r="J13" i="8" s="1"/>
  <c r="H13" i="8"/>
  <c r="D13" i="8"/>
  <c r="B13" i="8"/>
  <c r="A13" i="8"/>
  <c r="I12" i="8"/>
  <c r="J12" i="8" s="1"/>
  <c r="H12" i="8"/>
  <c r="D12" i="8"/>
  <c r="B12" i="8"/>
  <c r="A12" i="8"/>
  <c r="I11" i="8"/>
  <c r="J11" i="8" s="1"/>
  <c r="H11" i="8"/>
  <c r="D11" i="8"/>
  <c r="B11" i="8"/>
  <c r="A11" i="8"/>
  <c r="F7" i="8"/>
  <c r="J6" i="8"/>
  <c r="F6" i="8"/>
  <c r="C6" i="8"/>
  <c r="J5" i="8"/>
  <c r="F5" i="8"/>
  <c r="C5" i="8"/>
  <c r="F4" i="8"/>
  <c r="C3" i="8"/>
  <c r="F6" i="7"/>
  <c r="B11" i="7"/>
  <c r="C5" i="7"/>
  <c r="C4" i="7"/>
  <c r="I30" i="7"/>
  <c r="J30" i="7" s="1"/>
  <c r="H30" i="7"/>
  <c r="D30" i="7"/>
  <c r="B30" i="7"/>
  <c r="A30" i="7"/>
  <c r="I29" i="7"/>
  <c r="J29" i="7" s="1"/>
  <c r="H29" i="7"/>
  <c r="D29" i="7"/>
  <c r="B29" i="7"/>
  <c r="A29" i="7"/>
  <c r="I28" i="7"/>
  <c r="J28" i="7" s="1"/>
  <c r="H28" i="7"/>
  <c r="D28" i="7"/>
  <c r="B28" i="7"/>
  <c r="A28" i="7"/>
  <c r="I27" i="7"/>
  <c r="J27" i="7" s="1"/>
  <c r="H27" i="7"/>
  <c r="D27" i="7"/>
  <c r="B27" i="7"/>
  <c r="A27" i="7"/>
  <c r="I26" i="7"/>
  <c r="J26" i="7" s="1"/>
  <c r="H26" i="7"/>
  <c r="D26" i="7"/>
  <c r="B26" i="7"/>
  <c r="A26" i="7"/>
  <c r="I25" i="7"/>
  <c r="J25" i="7" s="1"/>
  <c r="H25" i="7"/>
  <c r="D25" i="7"/>
  <c r="B25" i="7"/>
  <c r="A25" i="7"/>
  <c r="I24" i="7"/>
  <c r="J24" i="7" s="1"/>
  <c r="H24" i="7"/>
  <c r="D24" i="7"/>
  <c r="B24" i="7"/>
  <c r="A24" i="7"/>
  <c r="I23" i="7"/>
  <c r="J23" i="7" s="1"/>
  <c r="H23" i="7"/>
  <c r="D23" i="7"/>
  <c r="B23" i="7"/>
  <c r="A23" i="7"/>
  <c r="I22" i="7"/>
  <c r="J22" i="7" s="1"/>
  <c r="H22" i="7"/>
  <c r="D22" i="7"/>
  <c r="B22" i="7"/>
  <c r="A22" i="7"/>
  <c r="I21" i="7"/>
  <c r="J21" i="7" s="1"/>
  <c r="H21" i="7"/>
  <c r="D21" i="7"/>
  <c r="B21" i="7"/>
  <c r="A21" i="7"/>
  <c r="I20" i="7"/>
  <c r="J20" i="7" s="1"/>
  <c r="H20" i="7"/>
  <c r="D20" i="7"/>
  <c r="B20" i="7"/>
  <c r="A20" i="7"/>
  <c r="I19" i="7"/>
  <c r="J19" i="7" s="1"/>
  <c r="H19" i="7"/>
  <c r="D19" i="7"/>
  <c r="B19" i="7"/>
  <c r="A19" i="7"/>
  <c r="I18" i="7"/>
  <c r="J18" i="7" s="1"/>
  <c r="H18" i="7"/>
  <c r="D18" i="7"/>
  <c r="B18" i="7"/>
  <c r="A18" i="7"/>
  <c r="I17" i="7"/>
  <c r="J17" i="7" s="1"/>
  <c r="H17" i="7"/>
  <c r="D17" i="7"/>
  <c r="B17" i="7"/>
  <c r="A17" i="7"/>
  <c r="I16" i="7"/>
  <c r="J16" i="7" s="1"/>
  <c r="H16" i="7"/>
  <c r="D16" i="7"/>
  <c r="B16" i="7"/>
  <c r="A16" i="7"/>
  <c r="I15" i="7"/>
  <c r="J15" i="7" s="1"/>
  <c r="H15" i="7"/>
  <c r="D15" i="7"/>
  <c r="B15" i="7"/>
  <c r="A15" i="7"/>
  <c r="I14" i="7"/>
  <c r="J14" i="7" s="1"/>
  <c r="H14" i="7"/>
  <c r="D14" i="7"/>
  <c r="B14" i="7"/>
  <c r="A14" i="7"/>
  <c r="I13" i="7"/>
  <c r="J13" i="7" s="1"/>
  <c r="H13" i="7"/>
  <c r="D13" i="7"/>
  <c r="B13" i="7"/>
  <c r="A13" i="7"/>
  <c r="I12" i="7"/>
  <c r="J12" i="7" s="1"/>
  <c r="H12" i="7"/>
  <c r="D12" i="7"/>
  <c r="B12" i="7"/>
  <c r="A12" i="7"/>
  <c r="I11" i="7"/>
  <c r="J11" i="7" s="1"/>
  <c r="H11" i="7"/>
  <c r="D11" i="7"/>
  <c r="A11" i="7"/>
  <c r="F7" i="7"/>
  <c r="J6" i="7"/>
  <c r="C6" i="7"/>
  <c r="J5" i="7"/>
  <c r="F5" i="7"/>
  <c r="F4" i="7"/>
  <c r="C3" i="7"/>
  <c r="B21" i="3"/>
  <c r="I15" i="6"/>
  <c r="J15" i="6" s="1"/>
  <c r="I11" i="6"/>
  <c r="J11" i="6" s="1"/>
  <c r="H12" i="6"/>
  <c r="H13" i="6"/>
  <c r="H14" i="6"/>
  <c r="H15" i="6"/>
  <c r="H16" i="6"/>
  <c r="H17" i="6"/>
  <c r="H18" i="6"/>
  <c r="H19" i="6"/>
  <c r="H20" i="6"/>
  <c r="H21" i="6"/>
  <c r="H22" i="6"/>
  <c r="H23" i="6"/>
  <c r="H24" i="6"/>
  <c r="H25" i="6"/>
  <c r="H26" i="6"/>
  <c r="H27" i="6"/>
  <c r="H28" i="6"/>
  <c r="H29" i="6"/>
  <c r="H30" i="6"/>
  <c r="H11" i="6"/>
  <c r="D11" i="6"/>
  <c r="B11" i="6"/>
  <c r="A12" i="6"/>
  <c r="A13" i="6"/>
  <c r="A14" i="6"/>
  <c r="A15" i="6"/>
  <c r="A16" i="6"/>
  <c r="A17" i="6"/>
  <c r="A18" i="6"/>
  <c r="A19" i="6"/>
  <c r="A20" i="6"/>
  <c r="A21" i="6"/>
  <c r="A22" i="6"/>
  <c r="A23" i="6"/>
  <c r="A24" i="6"/>
  <c r="A25" i="6"/>
  <c r="A26" i="6"/>
  <c r="A27" i="6"/>
  <c r="A28" i="6"/>
  <c r="A29" i="6"/>
  <c r="A30" i="6"/>
  <c r="A11" i="6"/>
  <c r="I11" i="2"/>
  <c r="J11" i="2" s="1"/>
  <c r="H12" i="2"/>
  <c r="H13" i="2"/>
  <c r="H14" i="2"/>
  <c r="H15" i="2"/>
  <c r="H16" i="2"/>
  <c r="H17" i="2"/>
  <c r="H18" i="2"/>
  <c r="H19" i="2"/>
  <c r="H20" i="2"/>
  <c r="H21" i="2"/>
  <c r="H22" i="2"/>
  <c r="H23" i="2"/>
  <c r="H24" i="2"/>
  <c r="H25" i="2"/>
  <c r="H26" i="2"/>
  <c r="H27" i="2"/>
  <c r="H28" i="2"/>
  <c r="H29" i="2"/>
  <c r="H30" i="2"/>
  <c r="H11" i="2"/>
  <c r="D12" i="2"/>
  <c r="D13" i="2"/>
  <c r="D14" i="2"/>
  <c r="D15" i="2"/>
  <c r="D16" i="2"/>
  <c r="D17" i="2"/>
  <c r="D18" i="2"/>
  <c r="D19" i="2"/>
  <c r="D20" i="2"/>
  <c r="D21" i="2"/>
  <c r="D22" i="2"/>
  <c r="D23" i="2"/>
  <c r="D24" i="2"/>
  <c r="D25" i="2"/>
  <c r="D26" i="2"/>
  <c r="D27" i="2"/>
  <c r="D28" i="2"/>
  <c r="D29" i="2"/>
  <c r="D30" i="2"/>
  <c r="A30" i="2"/>
  <c r="A20" i="3"/>
  <c r="A22" i="2"/>
  <c r="A23" i="2"/>
  <c r="A24" i="2"/>
  <c r="A25" i="2"/>
  <c r="A26" i="2"/>
  <c r="A27" i="2"/>
  <c r="A28" i="2"/>
  <c r="A29" i="2"/>
  <c r="A12" i="2"/>
  <c r="A13" i="2"/>
  <c r="A14" i="2"/>
  <c r="A15" i="2"/>
  <c r="A16" i="2"/>
  <c r="A17" i="2"/>
  <c r="A18" i="2"/>
  <c r="A19" i="2"/>
  <c r="A20" i="2"/>
  <c r="A21" i="2"/>
  <c r="A11" i="2"/>
  <c r="B12" i="2"/>
  <c r="B13" i="2"/>
  <c r="B14" i="2"/>
  <c r="B15" i="2"/>
  <c r="B16" i="2"/>
  <c r="B17" i="2"/>
  <c r="B18" i="2"/>
  <c r="B19" i="2"/>
  <c r="B20" i="2"/>
  <c r="B21" i="2"/>
  <c r="B22" i="2"/>
  <c r="B23" i="2"/>
  <c r="B24" i="2"/>
  <c r="B25" i="2"/>
  <c r="B26" i="2"/>
  <c r="B27" i="2"/>
  <c r="B28" i="2"/>
  <c r="B29" i="2"/>
  <c r="B30" i="2"/>
  <c r="B12" i="6"/>
  <c r="B13" i="6"/>
  <c r="B14" i="6"/>
  <c r="B15" i="6"/>
  <c r="B16" i="6"/>
  <c r="B18" i="6"/>
  <c r="B19" i="6"/>
  <c r="B20" i="6"/>
  <c r="B21" i="6"/>
  <c r="B22" i="6"/>
  <c r="B23" i="6"/>
  <c r="B24" i="6"/>
  <c r="B25" i="6"/>
  <c r="B26" i="6"/>
  <c r="B27" i="6"/>
  <c r="B28" i="6"/>
  <c r="B29" i="6"/>
  <c r="B30" i="6"/>
  <c r="D12" i="6"/>
  <c r="D13" i="6"/>
  <c r="D14" i="6"/>
  <c r="D15" i="6"/>
  <c r="D16" i="6"/>
  <c r="D17" i="6"/>
  <c r="D18" i="6"/>
  <c r="D19" i="6"/>
  <c r="D20" i="6"/>
  <c r="D21" i="6"/>
  <c r="D22" i="6"/>
  <c r="D23" i="6"/>
  <c r="D24" i="6"/>
  <c r="D25" i="6"/>
  <c r="D26" i="6"/>
  <c r="D27" i="6"/>
  <c r="D28" i="6"/>
  <c r="D29" i="6"/>
  <c r="D30" i="6"/>
  <c r="C4" i="3"/>
  <c r="C4" i="6" s="1"/>
  <c r="I30" i="6"/>
  <c r="J30" i="6" s="1"/>
  <c r="I29" i="6"/>
  <c r="J29" i="6" s="1"/>
  <c r="I28" i="6"/>
  <c r="J28" i="6" s="1"/>
  <c r="I27" i="6"/>
  <c r="J27" i="6" s="1"/>
  <c r="I26" i="6"/>
  <c r="J26" i="6" s="1"/>
  <c r="I25" i="6"/>
  <c r="J25" i="6" s="1"/>
  <c r="I24" i="6"/>
  <c r="J24" i="6" s="1"/>
  <c r="I23" i="6"/>
  <c r="J23" i="6" s="1"/>
  <c r="I22" i="6"/>
  <c r="J22" i="6" s="1"/>
  <c r="I21" i="6"/>
  <c r="J21" i="6" s="1"/>
  <c r="I20" i="6"/>
  <c r="J20" i="6" s="1"/>
  <c r="I19" i="6"/>
  <c r="J19" i="6" s="1"/>
  <c r="I18" i="6"/>
  <c r="J18" i="6" s="1"/>
  <c r="I17" i="6"/>
  <c r="J17" i="6" s="1"/>
  <c r="I16" i="6"/>
  <c r="J16" i="6" s="1"/>
  <c r="I14" i="6"/>
  <c r="J14" i="6" s="1"/>
  <c r="I13" i="6"/>
  <c r="J13" i="6" s="1"/>
  <c r="I12" i="6"/>
  <c r="J12" i="6" s="1"/>
  <c r="D12" i="3"/>
  <c r="C3" i="3"/>
  <c r="C3" i="2" s="1"/>
  <c r="I11" i="3"/>
  <c r="J11" i="3" s="1"/>
  <c r="H18" i="3"/>
  <c r="H19" i="3"/>
  <c r="H20" i="3"/>
  <c r="H21" i="3"/>
  <c r="H22" i="3"/>
  <c r="H23" i="3"/>
  <c r="H24" i="3"/>
  <c r="H25" i="3"/>
  <c r="H26" i="3"/>
  <c r="H27" i="3"/>
  <c r="H28" i="3"/>
  <c r="H12" i="3"/>
  <c r="H13" i="3"/>
  <c r="H14" i="3"/>
  <c r="H15" i="3"/>
  <c r="H16" i="3"/>
  <c r="H17" i="3"/>
  <c r="H11" i="3"/>
  <c r="I16" i="2"/>
  <c r="J16" i="2" s="1"/>
  <c r="I17" i="2"/>
  <c r="J17" i="2" s="1"/>
  <c r="I18" i="2"/>
  <c r="J18" i="2" s="1"/>
  <c r="I19" i="2"/>
  <c r="J19" i="2" s="1"/>
  <c r="I20" i="2"/>
  <c r="J20" i="2" s="1"/>
  <c r="I21" i="2"/>
  <c r="J21" i="2" s="1"/>
  <c r="I22" i="2"/>
  <c r="J22" i="2" s="1"/>
  <c r="I23" i="2"/>
  <c r="J23" i="2" s="1"/>
  <c r="J24" i="2"/>
  <c r="I25" i="2"/>
  <c r="J25" i="2" s="1"/>
  <c r="I26" i="2"/>
  <c r="J26" i="2" s="1"/>
  <c r="J27" i="2"/>
  <c r="I28" i="2"/>
  <c r="J28" i="2" s="1"/>
  <c r="I29" i="2"/>
  <c r="J29" i="2" s="1"/>
  <c r="J30" i="2"/>
  <c r="J16" i="1"/>
  <c r="J18" i="1"/>
  <c r="J19" i="1"/>
  <c r="J20" i="1"/>
  <c r="J21" i="1"/>
  <c r="J22" i="1"/>
  <c r="J23" i="1"/>
  <c r="J24" i="1"/>
  <c r="J25" i="1"/>
  <c r="J26" i="1"/>
  <c r="J27" i="1"/>
  <c r="J28" i="1"/>
  <c r="J29" i="1"/>
  <c r="J30" i="1"/>
  <c r="G16" i="1"/>
  <c r="K16" i="1" s="1"/>
  <c r="G18" i="1"/>
  <c r="K18" i="1" s="1"/>
  <c r="G19" i="1"/>
  <c r="K19" i="1" s="1"/>
  <c r="G20" i="1"/>
  <c r="K20" i="1" s="1"/>
  <c r="G21" i="1"/>
  <c r="K21" i="1" s="1"/>
  <c r="G22" i="1"/>
  <c r="K22" i="1" s="1"/>
  <c r="G23" i="1"/>
  <c r="K23" i="1" s="1"/>
  <c r="G24" i="1"/>
  <c r="K24" i="1" s="1"/>
  <c r="G25" i="1"/>
  <c r="K25" i="1" s="1"/>
  <c r="G26" i="1"/>
  <c r="K26" i="1" s="1"/>
  <c r="G27" i="1"/>
  <c r="K27" i="1" s="1"/>
  <c r="G28" i="1"/>
  <c r="K28" i="1" s="1"/>
  <c r="G29" i="1"/>
  <c r="K29" i="1" s="1"/>
  <c r="G30" i="1"/>
  <c r="K30" i="1" s="1"/>
  <c r="E16" i="3"/>
  <c r="G16" i="3" s="1"/>
  <c r="E16" i="2" s="1"/>
  <c r="G16" i="2" s="1"/>
  <c r="E16" i="6" s="1"/>
  <c r="G16" i="6" s="1"/>
  <c r="E16" i="7" s="1"/>
  <c r="G16" i="7" s="1"/>
  <c r="E16" i="8" s="1"/>
  <c r="G16" i="8" s="1"/>
  <c r="E16" i="9" s="1"/>
  <c r="G16" i="9" s="1"/>
  <c r="E17" i="3"/>
  <c r="G17" i="3" s="1"/>
  <c r="E17" i="2" s="1"/>
  <c r="G17" i="2" s="1"/>
  <c r="E17" i="6" s="1"/>
  <c r="G17" i="6" s="1"/>
  <c r="E18" i="3"/>
  <c r="G18" i="3" s="1"/>
  <c r="E18" i="2" s="1"/>
  <c r="G18" i="2" s="1"/>
  <c r="E18" i="6" s="1"/>
  <c r="G18" i="6" s="1"/>
  <c r="E19" i="3"/>
  <c r="G19" i="3" s="1"/>
  <c r="E19" i="2" s="1"/>
  <c r="G19" i="2" s="1"/>
  <c r="E19" i="6" s="1"/>
  <c r="G19" i="6" s="1"/>
  <c r="E20" i="3"/>
  <c r="G20" i="3" s="1"/>
  <c r="E20" i="2" s="1"/>
  <c r="G20" i="2" s="1"/>
  <c r="E20" i="6" s="1"/>
  <c r="G20" i="6" s="1"/>
  <c r="E21" i="3"/>
  <c r="G21" i="3" s="1"/>
  <c r="E21" i="2" s="1"/>
  <c r="G21" i="2" s="1"/>
  <c r="E21" i="6" s="1"/>
  <c r="G21" i="6" s="1"/>
  <c r="E21" i="7" s="1"/>
  <c r="G21" i="7" s="1"/>
  <c r="E22" i="3"/>
  <c r="G22" i="3" s="1"/>
  <c r="E22" i="2" s="1"/>
  <c r="G22" i="2" s="1"/>
  <c r="E22" i="6" s="1"/>
  <c r="G22" i="6" s="1"/>
  <c r="E23" i="3"/>
  <c r="G23" i="3" s="1"/>
  <c r="E23" i="2" s="1"/>
  <c r="G23" i="2" s="1"/>
  <c r="E23" i="6" s="1"/>
  <c r="G23" i="6" s="1"/>
  <c r="E24" i="3"/>
  <c r="G24" i="3" s="1"/>
  <c r="E25" i="3"/>
  <c r="G25" i="3" s="1"/>
  <c r="E26" i="3"/>
  <c r="G26" i="3" s="1"/>
  <c r="E26" i="2" s="1"/>
  <c r="G26" i="2" s="1"/>
  <c r="E26" i="6" s="1"/>
  <c r="G26" i="6" s="1"/>
  <c r="E27" i="3"/>
  <c r="G27" i="3" s="1"/>
  <c r="E27" i="2" s="1"/>
  <c r="G27" i="2" s="1"/>
  <c r="E27" i="6" s="1"/>
  <c r="G27" i="6" s="1"/>
  <c r="E28" i="3"/>
  <c r="G28" i="3" s="1"/>
  <c r="E28" i="2" s="1"/>
  <c r="G28" i="2" s="1"/>
  <c r="E28" i="6" s="1"/>
  <c r="G28" i="6" s="1"/>
  <c r="E29" i="3"/>
  <c r="G29" i="3" s="1"/>
  <c r="E29" i="2" s="1"/>
  <c r="E30" i="3"/>
  <c r="G30" i="3" s="1"/>
  <c r="E30" i="2" s="1"/>
  <c r="G30" i="2" s="1"/>
  <c r="E30" i="6" s="1"/>
  <c r="G30" i="6" s="1"/>
  <c r="B27" i="3"/>
  <c r="B28" i="3"/>
  <c r="B29" i="3"/>
  <c r="B30" i="3"/>
  <c r="B16" i="3"/>
  <c r="B17" i="3"/>
  <c r="B18" i="3"/>
  <c r="B20" i="3"/>
  <c r="B22" i="3"/>
  <c r="B23" i="3"/>
  <c r="B24" i="3"/>
  <c r="B26" i="3"/>
  <c r="I16" i="3"/>
  <c r="J16" i="3" s="1"/>
  <c r="I17" i="3"/>
  <c r="J17" i="3" s="1"/>
  <c r="I18" i="3"/>
  <c r="J18" i="3" s="1"/>
  <c r="I19" i="3"/>
  <c r="J19" i="3" s="1"/>
  <c r="I20" i="3"/>
  <c r="J20" i="3" s="1"/>
  <c r="J21" i="3"/>
  <c r="J22" i="3"/>
  <c r="J23" i="3"/>
  <c r="J24" i="3"/>
  <c r="J25" i="3"/>
  <c r="J26" i="3"/>
  <c r="J27" i="3"/>
  <c r="J28" i="3"/>
  <c r="J29" i="3"/>
  <c r="J30" i="3"/>
  <c r="D16" i="3"/>
  <c r="D17" i="3"/>
  <c r="D18" i="3"/>
  <c r="D19" i="3"/>
  <c r="D20" i="3"/>
  <c r="D21" i="3"/>
  <c r="D22" i="3"/>
  <c r="D23" i="3"/>
  <c r="D24" i="3"/>
  <c r="D25" i="3"/>
  <c r="D26" i="3"/>
  <c r="D27" i="3"/>
  <c r="D28" i="3"/>
  <c r="D29" i="3"/>
  <c r="D30" i="3"/>
  <c r="A16" i="3"/>
  <c r="A17" i="3"/>
  <c r="A18" i="3"/>
  <c r="A19" i="3"/>
  <c r="A21" i="3"/>
  <c r="A22" i="3"/>
  <c r="A23" i="3"/>
  <c r="A24" i="3"/>
  <c r="A25" i="3"/>
  <c r="A26" i="3"/>
  <c r="A27" i="3"/>
  <c r="A28" i="3"/>
  <c r="A29" i="3"/>
  <c r="A30" i="3"/>
  <c r="J6" i="3"/>
  <c r="J6" i="2" s="1"/>
  <c r="J5" i="3"/>
  <c r="J5" i="2" s="1"/>
  <c r="F7" i="3"/>
  <c r="F7" i="2" s="1"/>
  <c r="F6" i="3"/>
  <c r="F6" i="2" s="1"/>
  <c r="F4" i="3"/>
  <c r="F4" i="2" s="1"/>
  <c r="F5" i="3"/>
  <c r="F5" i="2" s="1"/>
  <c r="C6" i="3"/>
  <c r="C6" i="2" s="1"/>
  <c r="C5" i="3"/>
  <c r="C5" i="2" s="1"/>
  <c r="B13" i="3"/>
  <c r="B12" i="3"/>
  <c r="E11" i="3"/>
  <c r="D11" i="3"/>
  <c r="A11" i="3"/>
  <c r="I14" i="2"/>
  <c r="J14" i="2" s="1"/>
  <c r="I12" i="2"/>
  <c r="J12" i="2" s="1"/>
  <c r="I13" i="2"/>
  <c r="J13" i="2" s="1"/>
  <c r="I15" i="2"/>
  <c r="J15" i="2" s="1"/>
  <c r="I14" i="3"/>
  <c r="J15" i="1"/>
  <c r="G15" i="1"/>
  <c r="K15" i="1" s="1"/>
  <c r="D15" i="3"/>
  <c r="E15" i="3"/>
  <c r="G15" i="3" s="1"/>
  <c r="I15" i="3"/>
  <c r="J15" i="3" s="1"/>
  <c r="A15" i="3"/>
  <c r="I12" i="3"/>
  <c r="I13" i="3"/>
  <c r="G12" i="1"/>
  <c r="G14" i="1"/>
  <c r="G11" i="1"/>
  <c r="K33" i="8" l="1"/>
  <c r="K34" i="2"/>
  <c r="K34" i="6"/>
  <c r="K31" i="8"/>
  <c r="K35" i="8"/>
  <c r="K35" i="7"/>
  <c r="K31" i="10"/>
  <c r="K32" i="2"/>
  <c r="E33" i="12"/>
  <c r="G33" i="12" s="1"/>
  <c r="K33" i="12" s="1"/>
  <c r="K33" i="11"/>
  <c r="K33" i="10"/>
  <c r="K34" i="7"/>
  <c r="E35" i="10"/>
  <c r="G35" i="10" s="1"/>
  <c r="K35" i="9"/>
  <c r="E32" i="9"/>
  <c r="G32" i="9" s="1"/>
  <c r="K32" i="8"/>
  <c r="K32" i="7"/>
  <c r="E34" i="10"/>
  <c r="G34" i="10" s="1"/>
  <c r="K34" i="9"/>
  <c r="K33" i="9"/>
  <c r="K32" i="6"/>
  <c r="J39" i="8"/>
  <c r="J39" i="6"/>
  <c r="J8" i="6"/>
  <c r="J8" i="9"/>
  <c r="J39" i="10"/>
  <c r="J39" i="12"/>
  <c r="J8" i="12"/>
  <c r="J8" i="11"/>
  <c r="J39" i="11"/>
  <c r="J8" i="2"/>
  <c r="J39" i="2"/>
  <c r="J39" i="7"/>
  <c r="J8" i="7"/>
  <c r="J39" i="9"/>
  <c r="E11" i="2"/>
  <c r="G11" i="2" s="1"/>
  <c r="E11" i="6" s="1"/>
  <c r="C4" i="2"/>
  <c r="G29" i="2"/>
  <c r="K29" i="2" s="1"/>
  <c r="K25" i="3"/>
  <c r="K30" i="6"/>
  <c r="E30" i="7"/>
  <c r="G30" i="7" s="1"/>
  <c r="K26" i="6"/>
  <c r="E26" i="7"/>
  <c r="G26" i="7" s="1"/>
  <c r="K27" i="6"/>
  <c r="E27" i="7"/>
  <c r="G27" i="7" s="1"/>
  <c r="K28" i="6"/>
  <c r="E28" i="7"/>
  <c r="G28" i="7" s="1"/>
  <c r="K23" i="6"/>
  <c r="E23" i="7"/>
  <c r="G23" i="7" s="1"/>
  <c r="K22" i="6"/>
  <c r="E22" i="7"/>
  <c r="G22" i="7" s="1"/>
  <c r="F5" i="6"/>
  <c r="K21" i="7"/>
  <c r="E21" i="8"/>
  <c r="G21" i="8" s="1"/>
  <c r="K20" i="6"/>
  <c r="E20" i="7"/>
  <c r="G20" i="7" s="1"/>
  <c r="E20" i="8" s="1"/>
  <c r="G20" i="8" s="1"/>
  <c r="E20" i="9" s="1"/>
  <c r="G20" i="9" s="1"/>
  <c r="E20" i="10" s="1"/>
  <c r="G20" i="10" s="1"/>
  <c r="K19" i="6"/>
  <c r="E19" i="7"/>
  <c r="G19" i="7" s="1"/>
  <c r="K18" i="6"/>
  <c r="E18" i="7"/>
  <c r="G18" i="7" s="1"/>
  <c r="K17" i="6"/>
  <c r="E17" i="7"/>
  <c r="G17" i="7" s="1"/>
  <c r="E17" i="8" s="1"/>
  <c r="G17" i="8" s="1"/>
  <c r="K16" i="9"/>
  <c r="E16" i="10"/>
  <c r="G16" i="10" s="1"/>
  <c r="E16" i="11" s="1"/>
  <c r="G16" i="11" s="1"/>
  <c r="E16" i="12" s="1"/>
  <c r="G16" i="12" s="1"/>
  <c r="K16" i="12" s="1"/>
  <c r="E15" i="2"/>
  <c r="G15" i="2" s="1"/>
  <c r="E15" i="6" s="1"/>
  <c r="G15" i="6" s="1"/>
  <c r="K21" i="6"/>
  <c r="K16" i="6"/>
  <c r="K16" i="7"/>
  <c r="K16" i="8"/>
  <c r="J6" i="6"/>
  <c r="J5" i="6"/>
  <c r="F4" i="6"/>
  <c r="F6" i="6"/>
  <c r="F7" i="6"/>
  <c r="C6" i="6"/>
  <c r="C5" i="6"/>
  <c r="C3" i="6"/>
  <c r="E25" i="2"/>
  <c r="G25" i="2" s="1"/>
  <c r="K17" i="2"/>
  <c r="K27" i="2"/>
  <c r="K20" i="2"/>
  <c r="K28" i="2"/>
  <c r="K16" i="2"/>
  <c r="K19" i="2"/>
  <c r="K23" i="2"/>
  <c r="K24" i="3"/>
  <c r="E24" i="2"/>
  <c r="G24" i="2" s="1"/>
  <c r="E24" i="6" s="1"/>
  <c r="G24" i="6" s="1"/>
  <c r="K16" i="3"/>
  <c r="K26" i="2"/>
  <c r="K18" i="2"/>
  <c r="K22" i="2"/>
  <c r="K30" i="2"/>
  <c r="K21" i="2"/>
  <c r="K17" i="3"/>
  <c r="K29" i="3"/>
  <c r="K21" i="3"/>
  <c r="K20" i="3"/>
  <c r="K30" i="3"/>
  <c r="K22" i="3"/>
  <c r="K23" i="3"/>
  <c r="K27" i="3"/>
  <c r="K19" i="3"/>
  <c r="K28" i="3"/>
  <c r="K26" i="3"/>
  <c r="K18" i="3"/>
  <c r="K11" i="3"/>
  <c r="K15" i="3"/>
  <c r="K34" i="10" l="1"/>
  <c r="E34" i="11"/>
  <c r="G34" i="11" s="1"/>
  <c r="E35" i="11"/>
  <c r="G35" i="11" s="1"/>
  <c r="K35" i="10"/>
  <c r="E32" i="10"/>
  <c r="G32" i="10" s="1"/>
  <c r="K32" i="9"/>
  <c r="E29" i="6"/>
  <c r="G29" i="6" s="1"/>
  <c r="E29" i="7" s="1"/>
  <c r="G29" i="7" s="1"/>
  <c r="K30" i="7"/>
  <c r="E30" i="8"/>
  <c r="G30" i="8" s="1"/>
  <c r="K28" i="7"/>
  <c r="E28" i="8"/>
  <c r="G28" i="8" s="1"/>
  <c r="K25" i="2"/>
  <c r="E25" i="6"/>
  <c r="G25" i="6" s="1"/>
  <c r="K27" i="7"/>
  <c r="E27" i="8"/>
  <c r="G27" i="8" s="1"/>
  <c r="K26" i="7"/>
  <c r="E26" i="8"/>
  <c r="G26" i="8" s="1"/>
  <c r="K24" i="6"/>
  <c r="E24" i="7"/>
  <c r="G24" i="7" s="1"/>
  <c r="K20" i="7"/>
  <c r="K20" i="8"/>
  <c r="K22" i="7"/>
  <c r="E22" i="8"/>
  <c r="G22" i="8" s="1"/>
  <c r="K23" i="7"/>
  <c r="E23" i="8"/>
  <c r="G23" i="8" s="1"/>
  <c r="K20" i="9"/>
  <c r="K21" i="8"/>
  <c r="E21" i="9"/>
  <c r="G21" i="9" s="1"/>
  <c r="K20" i="10"/>
  <c r="E20" i="11"/>
  <c r="G20" i="11" s="1"/>
  <c r="K19" i="7"/>
  <c r="E19" i="8"/>
  <c r="G19" i="8" s="1"/>
  <c r="K18" i="7"/>
  <c r="E18" i="8"/>
  <c r="G18" i="8" s="1"/>
  <c r="K17" i="8"/>
  <c r="E17" i="9"/>
  <c r="G17" i="9" s="1"/>
  <c r="K17" i="7"/>
  <c r="K16" i="10"/>
  <c r="K16" i="11"/>
  <c r="K15" i="6"/>
  <c r="E15" i="7"/>
  <c r="G15" i="7" s="1"/>
  <c r="G11" i="6"/>
  <c r="K24" i="2"/>
  <c r="K15" i="2"/>
  <c r="A12" i="3"/>
  <c r="A13" i="3"/>
  <c r="A14" i="3"/>
  <c r="K12" i="1"/>
  <c r="K13" i="1"/>
  <c r="K14" i="1"/>
  <c r="E13" i="3"/>
  <c r="E14" i="3"/>
  <c r="J14" i="3"/>
  <c r="J13" i="3"/>
  <c r="J12" i="3"/>
  <c r="J12" i="1"/>
  <c r="J13" i="1"/>
  <c r="J14" i="1"/>
  <c r="K29" i="6" l="1"/>
  <c r="E35" i="12"/>
  <c r="G35" i="12" s="1"/>
  <c r="K35" i="12" s="1"/>
  <c r="K35" i="11"/>
  <c r="E34" i="12"/>
  <c r="G34" i="12" s="1"/>
  <c r="K34" i="12" s="1"/>
  <c r="K34" i="11"/>
  <c r="E32" i="11"/>
  <c r="G32" i="11" s="1"/>
  <c r="K32" i="10"/>
  <c r="J39" i="3"/>
  <c r="J8" i="3"/>
  <c r="K30" i="8"/>
  <c r="E30" i="9"/>
  <c r="G30" i="9" s="1"/>
  <c r="K25" i="6"/>
  <c r="E25" i="7"/>
  <c r="G25" i="7" s="1"/>
  <c r="K27" i="8"/>
  <c r="E27" i="9"/>
  <c r="G27" i="9" s="1"/>
  <c r="K29" i="7"/>
  <c r="E29" i="8"/>
  <c r="G29" i="8" s="1"/>
  <c r="E26" i="9"/>
  <c r="G26" i="9" s="1"/>
  <c r="K26" i="8"/>
  <c r="K28" i="8"/>
  <c r="E28" i="9"/>
  <c r="G28" i="9" s="1"/>
  <c r="K22" i="8"/>
  <c r="E22" i="9"/>
  <c r="G22" i="9" s="1"/>
  <c r="E23" i="9"/>
  <c r="G23" i="9" s="1"/>
  <c r="K23" i="8"/>
  <c r="K24" i="7"/>
  <c r="E24" i="8"/>
  <c r="G24" i="8" s="1"/>
  <c r="K21" i="9"/>
  <c r="E21" i="10"/>
  <c r="G21" i="10" s="1"/>
  <c r="E20" i="12"/>
  <c r="G20" i="12" s="1"/>
  <c r="K20" i="12" s="1"/>
  <c r="K20" i="11"/>
  <c r="E19" i="9"/>
  <c r="G19" i="9" s="1"/>
  <c r="K19" i="8"/>
  <c r="K18" i="8"/>
  <c r="E18" i="9"/>
  <c r="G18" i="9" s="1"/>
  <c r="E17" i="10"/>
  <c r="G17" i="10" s="1"/>
  <c r="K17" i="9"/>
  <c r="E15" i="8"/>
  <c r="G15" i="8" s="1"/>
  <c r="K15" i="7"/>
  <c r="K11" i="6"/>
  <c r="E11" i="7"/>
  <c r="G13" i="3"/>
  <c r="E13" i="2" s="1"/>
  <c r="G12" i="3"/>
  <c r="E12" i="2" s="1"/>
  <c r="G14" i="3"/>
  <c r="E14" i="2" s="1"/>
  <c r="K11" i="1"/>
  <c r="J11" i="1"/>
  <c r="J39" i="1" s="1"/>
  <c r="J8" i="1" l="1"/>
  <c r="K8" i="1" s="1"/>
  <c r="E32" i="12"/>
  <c r="G32" i="12" s="1"/>
  <c r="K32" i="12" s="1"/>
  <c r="K32" i="11"/>
  <c r="K30" i="9"/>
  <c r="E30" i="10"/>
  <c r="G30" i="10" s="1"/>
  <c r="K26" i="9"/>
  <c r="E26" i="10"/>
  <c r="G26" i="10" s="1"/>
  <c r="K29" i="8"/>
  <c r="E29" i="9"/>
  <c r="G29" i="9" s="1"/>
  <c r="K27" i="9"/>
  <c r="E27" i="10"/>
  <c r="G27" i="10" s="1"/>
  <c r="K28" i="9"/>
  <c r="E28" i="10"/>
  <c r="G28" i="10" s="1"/>
  <c r="K25" i="7"/>
  <c r="E25" i="8"/>
  <c r="G25" i="8" s="1"/>
  <c r="K24" i="8"/>
  <c r="E24" i="9"/>
  <c r="G24" i="9" s="1"/>
  <c r="K23" i="9"/>
  <c r="E23" i="10"/>
  <c r="G23" i="10" s="1"/>
  <c r="K22" i="9"/>
  <c r="E22" i="10"/>
  <c r="G22" i="10" s="1"/>
  <c r="E21" i="11"/>
  <c r="G21" i="11" s="1"/>
  <c r="K21" i="10"/>
  <c r="E19" i="10"/>
  <c r="G19" i="10" s="1"/>
  <c r="K19" i="9"/>
  <c r="E18" i="10"/>
  <c r="G18" i="10" s="1"/>
  <c r="K18" i="9"/>
  <c r="K17" i="10"/>
  <c r="E17" i="11"/>
  <c r="G17" i="11" s="1"/>
  <c r="K15" i="8"/>
  <c r="E15" i="9"/>
  <c r="G15" i="9" s="1"/>
  <c r="G11" i="7"/>
  <c r="E11" i="8" s="1"/>
  <c r="G11" i="8" s="1"/>
  <c r="K14" i="3"/>
  <c r="G14" i="2"/>
  <c r="E14" i="6" s="1"/>
  <c r="G14" i="6" s="1"/>
  <c r="K12" i="3"/>
  <c r="G12" i="2"/>
  <c r="E12" i="6" s="1"/>
  <c r="G12" i="6" s="1"/>
  <c r="K13" i="3"/>
  <c r="G13" i="2"/>
  <c r="E13" i="6" s="1"/>
  <c r="G13" i="6" s="1"/>
  <c r="K11" i="2"/>
  <c r="H8" i="3" l="1"/>
  <c r="K8" i="3" s="1"/>
  <c r="H8" i="2" s="1"/>
  <c r="K30" i="10"/>
  <c r="E30" i="11"/>
  <c r="G30" i="11" s="1"/>
  <c r="K28" i="10"/>
  <c r="E28" i="11"/>
  <c r="G28" i="11" s="1"/>
  <c r="K27" i="10"/>
  <c r="E27" i="11"/>
  <c r="G27" i="11" s="1"/>
  <c r="K29" i="9"/>
  <c r="E29" i="10"/>
  <c r="G29" i="10" s="1"/>
  <c r="E25" i="9"/>
  <c r="G25" i="9" s="1"/>
  <c r="K25" i="8"/>
  <c r="K26" i="10"/>
  <c r="E26" i="11"/>
  <c r="G26" i="11" s="1"/>
  <c r="K22" i="10"/>
  <c r="E22" i="11"/>
  <c r="G22" i="11" s="1"/>
  <c r="K23" i="10"/>
  <c r="E23" i="11"/>
  <c r="G23" i="11" s="1"/>
  <c r="K24" i="9"/>
  <c r="E24" i="10"/>
  <c r="G24" i="10" s="1"/>
  <c r="K21" i="11"/>
  <c r="E21" i="12"/>
  <c r="G21" i="12" s="1"/>
  <c r="K21" i="12" s="1"/>
  <c r="K19" i="10"/>
  <c r="E19" i="11"/>
  <c r="G19" i="11" s="1"/>
  <c r="E18" i="11"/>
  <c r="G18" i="11" s="1"/>
  <c r="K18" i="10"/>
  <c r="K17" i="11"/>
  <c r="E17" i="12"/>
  <c r="G17" i="12" s="1"/>
  <c r="K17" i="12" s="1"/>
  <c r="E15" i="10"/>
  <c r="G15" i="10" s="1"/>
  <c r="K15" i="9"/>
  <c r="E14" i="7"/>
  <c r="G14" i="7" s="1"/>
  <c r="K14" i="6"/>
  <c r="E13" i="7"/>
  <c r="G13" i="7" s="1"/>
  <c r="K13" i="6"/>
  <c r="K12" i="6"/>
  <c r="E12" i="7"/>
  <c r="G12" i="7" s="1"/>
  <c r="E11" i="9"/>
  <c r="G11" i="9" s="1"/>
  <c r="K11" i="8"/>
  <c r="K11" i="7"/>
  <c r="K13" i="2"/>
  <c r="K14" i="2"/>
  <c r="K12" i="2"/>
  <c r="K30" i="11" l="1"/>
  <c r="E30" i="12"/>
  <c r="G30" i="12" s="1"/>
  <c r="K30" i="12" s="1"/>
  <c r="K29" i="10"/>
  <c r="E29" i="11"/>
  <c r="G29" i="11" s="1"/>
  <c r="K27" i="11"/>
  <c r="E27" i="12"/>
  <c r="G27" i="12" s="1"/>
  <c r="K27" i="12" s="1"/>
  <c r="K26" i="11"/>
  <c r="E26" i="12"/>
  <c r="G26" i="12" s="1"/>
  <c r="K26" i="12" s="1"/>
  <c r="K28" i="11"/>
  <c r="E28" i="12"/>
  <c r="G28" i="12" s="1"/>
  <c r="K28" i="12" s="1"/>
  <c r="E25" i="10"/>
  <c r="G25" i="10" s="1"/>
  <c r="K25" i="9"/>
  <c r="K24" i="10"/>
  <c r="E24" i="11"/>
  <c r="G24" i="11" s="1"/>
  <c r="K23" i="11"/>
  <c r="E23" i="12"/>
  <c r="G23" i="12" s="1"/>
  <c r="K23" i="12" s="1"/>
  <c r="K22" i="11"/>
  <c r="E22" i="12"/>
  <c r="G22" i="12" s="1"/>
  <c r="K22" i="12" s="1"/>
  <c r="K19" i="11"/>
  <c r="E19" i="12"/>
  <c r="G19" i="12" s="1"/>
  <c r="K19" i="12" s="1"/>
  <c r="E18" i="12"/>
  <c r="G18" i="12" s="1"/>
  <c r="K18" i="12" s="1"/>
  <c r="K18" i="11"/>
  <c r="E15" i="11"/>
  <c r="G15" i="11" s="1"/>
  <c r="K15" i="10"/>
  <c r="E14" i="8"/>
  <c r="G14" i="8" s="1"/>
  <c r="K14" i="7"/>
  <c r="E13" i="8"/>
  <c r="G13" i="8" s="1"/>
  <c r="K13" i="7"/>
  <c r="E12" i="8"/>
  <c r="G12" i="8" s="1"/>
  <c r="K12" i="7"/>
  <c r="E11" i="10"/>
  <c r="G11" i="10" s="1"/>
  <c r="K11" i="9"/>
  <c r="K29" i="11" l="1"/>
  <c r="E29" i="12"/>
  <c r="G29" i="12" s="1"/>
  <c r="K29" i="12" s="1"/>
  <c r="K25" i="10"/>
  <c r="E25" i="11"/>
  <c r="G25" i="11" s="1"/>
  <c r="K24" i="11"/>
  <c r="E24" i="12"/>
  <c r="G24" i="12" s="1"/>
  <c r="K24" i="12" s="1"/>
  <c r="E15" i="12"/>
  <c r="G15" i="12" s="1"/>
  <c r="K15" i="12" s="1"/>
  <c r="K15" i="11"/>
  <c r="K14" i="8"/>
  <c r="E14" i="9"/>
  <c r="G14" i="9" s="1"/>
  <c r="K13" i="8"/>
  <c r="E13" i="9"/>
  <c r="G13" i="9" s="1"/>
  <c r="E12" i="9"/>
  <c r="G12" i="9" s="1"/>
  <c r="K12" i="8"/>
  <c r="K11" i="10"/>
  <c r="E11" i="11"/>
  <c r="G11" i="11" s="1"/>
  <c r="K8" i="2"/>
  <c r="H8" i="6" s="1"/>
  <c r="K25" i="11" l="1"/>
  <c r="E25" i="12"/>
  <c r="G25" i="12" s="1"/>
  <c r="K25" i="12" s="1"/>
  <c r="E14" i="10"/>
  <c r="G14" i="10" s="1"/>
  <c r="K14" i="9"/>
  <c r="K13" i="9"/>
  <c r="E13" i="10"/>
  <c r="G13" i="10" s="1"/>
  <c r="K12" i="9"/>
  <c r="E12" i="10"/>
  <c r="G12" i="10" s="1"/>
  <c r="K11" i="11"/>
  <c r="E11" i="12"/>
  <c r="G11" i="12" s="1"/>
  <c r="K11" i="12" s="1"/>
  <c r="K8" i="6"/>
  <c r="E14" i="11" l="1"/>
  <c r="G14" i="11" s="1"/>
  <c r="K14" i="10"/>
  <c r="E13" i="11"/>
  <c r="G13" i="11" s="1"/>
  <c r="K13" i="10"/>
  <c r="E12" i="11"/>
  <c r="G12" i="11" s="1"/>
  <c r="K12" i="10"/>
  <c r="H8" i="7"/>
  <c r="K8" i="7" s="1"/>
  <c r="H8" i="8" s="1"/>
  <c r="K8" i="8" s="1"/>
  <c r="H8" i="9" s="1"/>
  <c r="K8" i="9" s="1"/>
  <c r="H8" i="10" s="1"/>
  <c r="K8" i="10" l="1"/>
  <c r="H8" i="11" s="1"/>
  <c r="K8" i="11" s="1"/>
  <c r="H8" i="12" s="1"/>
  <c r="K8" i="12" s="1"/>
  <c r="E14" i="12"/>
  <c r="G14" i="12" s="1"/>
  <c r="K14" i="12" s="1"/>
  <c r="K14" i="11"/>
  <c r="E13" i="12"/>
  <c r="G13" i="12" s="1"/>
  <c r="K13" i="12" s="1"/>
  <c r="K13" i="11"/>
  <c r="E12" i="12"/>
  <c r="G12" i="12" s="1"/>
  <c r="K12" i="12" s="1"/>
  <c r="K12" i="11"/>
</calcChain>
</file>

<file path=xl/sharedStrings.xml><?xml version="1.0" encoding="utf-8"?>
<sst xmlns="http://schemas.openxmlformats.org/spreadsheetml/2006/main" count="1326" uniqueCount="898">
  <si>
    <t>ITEM</t>
  </si>
  <si>
    <t>SERVIÇOS EXECUTADOS</t>
  </si>
  <si>
    <t>QUANTIDADES EXECUTADAS</t>
  </si>
  <si>
    <t>Anterior</t>
  </si>
  <si>
    <t>No período</t>
  </si>
  <si>
    <t>Acumulado</t>
  </si>
  <si>
    <t>UNID.</t>
  </si>
  <si>
    <t>VALOR UNIT.</t>
  </si>
  <si>
    <t>VALORES EXECUTADOS (R$)</t>
  </si>
  <si>
    <t>QUANT. PREVISTA (plano de trabalho)</t>
  </si>
  <si>
    <t>ASSINATURAS</t>
  </si>
  <si>
    <t xml:space="preserve">Contratante: </t>
  </si>
  <si>
    <t>Importa a presente medição em R$      </t>
  </si>
  <si>
    <t xml:space="preserve">Contratada: </t>
  </si>
  <si>
    <t>FRANCISCO DUMONT</t>
  </si>
  <si>
    <t>Convênio nº:</t>
  </si>
  <si>
    <t>ABADIA DOS DOURADOS</t>
  </si>
  <si>
    <t>ABAETÉ</t>
  </si>
  <si>
    <t>ABRE CAMPO</t>
  </si>
  <si>
    <t>ACAIACA</t>
  </si>
  <si>
    <t>AÇUCENA</t>
  </si>
  <si>
    <t>ÁGUA BOA</t>
  </si>
  <si>
    <t>ÁGUA COMPRIDA</t>
  </si>
  <si>
    <t>AGUANIL</t>
  </si>
  <si>
    <t>ÁGUAS FORMOSAS</t>
  </si>
  <si>
    <t>ÁGUAS VERMELHAS</t>
  </si>
  <si>
    <t>AIMORÉS</t>
  </si>
  <si>
    <t>AIURUOCA</t>
  </si>
  <si>
    <t>ALAGOA</t>
  </si>
  <si>
    <t>ALBERTINA</t>
  </si>
  <si>
    <t>ALÉM PARAÍBA</t>
  </si>
  <si>
    <t>ALFENAS</t>
  </si>
  <si>
    <t>ALFREDO VASCONCELOS</t>
  </si>
  <si>
    <t>ALMENARA</t>
  </si>
  <si>
    <t>ALPERCATA</t>
  </si>
  <si>
    <t>ALPINÓPOLIS</t>
  </si>
  <si>
    <t>ALTEROSA</t>
  </si>
  <si>
    <t>ALTO CAPARAÓ</t>
  </si>
  <si>
    <t>ALTO JEQUITIBÁ</t>
  </si>
  <si>
    <t>ALTO RIO DOCE</t>
  </si>
  <si>
    <t>ALVARENGA</t>
  </si>
  <si>
    <t>ALVINÓPOLIS</t>
  </si>
  <si>
    <t>ALVORADA DE MINAS</t>
  </si>
  <si>
    <t>AMPARO DA SERRA</t>
  </si>
  <si>
    <t>ANDRADAS</t>
  </si>
  <si>
    <t>ANDRELÂNDIA</t>
  </si>
  <si>
    <t>ANGELÂNDIA</t>
  </si>
  <si>
    <t>ANTÔNIO CARLOS</t>
  </si>
  <si>
    <t>ANTÔNIO DIAS</t>
  </si>
  <si>
    <t>ANTÔNIO PRADO DE MINAS</t>
  </si>
  <si>
    <t>ARAÇAÍ</t>
  </si>
  <si>
    <t>ARACITABA</t>
  </si>
  <si>
    <t>ARAÇUAÍ</t>
  </si>
  <si>
    <t>ARAGUARI</t>
  </si>
  <si>
    <t>ARANTINA</t>
  </si>
  <si>
    <t>ARAPONGA</t>
  </si>
  <si>
    <t>ARAPORÃ</t>
  </si>
  <si>
    <t>ARAPUÁ</t>
  </si>
  <si>
    <t>ARAÚJOS</t>
  </si>
  <si>
    <t>ARAXÁ</t>
  </si>
  <si>
    <t>ARCEBURGO</t>
  </si>
  <si>
    <t>ARCOS</t>
  </si>
  <si>
    <t>AREADO</t>
  </si>
  <si>
    <t>ARGIRITA</t>
  </si>
  <si>
    <t>ARICANDUVA</t>
  </si>
  <si>
    <t>ARINOS</t>
  </si>
  <si>
    <t>ASTOLFO DUTRA</t>
  </si>
  <si>
    <t>ATALÉIA</t>
  </si>
  <si>
    <t>AUGUSTO DE LIMA</t>
  </si>
  <si>
    <t>BAEPENDI</t>
  </si>
  <si>
    <t>BALDIM</t>
  </si>
  <si>
    <t>BAMBUÍ</t>
  </si>
  <si>
    <t>BANDEIRA</t>
  </si>
  <si>
    <t>BANDEIRA DO SUL</t>
  </si>
  <si>
    <t>BARÃO DE COCAIS</t>
  </si>
  <si>
    <t>BARÃO DO MONTE ALTO</t>
  </si>
  <si>
    <t>BARBACENA</t>
  </si>
  <si>
    <t>BARRA LONGA</t>
  </si>
  <si>
    <t>BARROSO</t>
  </si>
  <si>
    <t>BELA VISTA DE MINAS</t>
  </si>
  <si>
    <t>BELMIRO BRAGA</t>
  </si>
  <si>
    <t>BELO HORIZONTE</t>
  </si>
  <si>
    <t>BELO ORIENTE</t>
  </si>
  <si>
    <t>BELO VALE</t>
  </si>
  <si>
    <t>BERILO</t>
  </si>
  <si>
    <t>BERIZAL</t>
  </si>
  <si>
    <t>BERTÓPOLIS</t>
  </si>
  <si>
    <t>BETIM</t>
  </si>
  <si>
    <t>BIAS FORTES</t>
  </si>
  <si>
    <t>BICAS</t>
  </si>
  <si>
    <t>BIQUINHAS</t>
  </si>
  <si>
    <t>BOA ESPERANÇA</t>
  </si>
  <si>
    <t>BOCAINA DE MINAS</t>
  </si>
  <si>
    <t>BOCAIÚVA</t>
  </si>
  <si>
    <t>BOM DESPACHO</t>
  </si>
  <si>
    <t>BOM JARDIM DE MINAS</t>
  </si>
  <si>
    <t>BOM JESUS DA PENHA</t>
  </si>
  <si>
    <t>BOM JESUS DO AMPARO</t>
  </si>
  <si>
    <t>BOM JESUS DO GALHO</t>
  </si>
  <si>
    <t>BOM REPOUSO</t>
  </si>
  <si>
    <t>BOM SUCESSO</t>
  </si>
  <si>
    <t>BONFIM</t>
  </si>
  <si>
    <t>BONFINÓPOLIS DE MINAS</t>
  </si>
  <si>
    <t>BONITO DE MINAS</t>
  </si>
  <si>
    <t>BORDA DA MATA</t>
  </si>
  <si>
    <t>BOTELHOS</t>
  </si>
  <si>
    <t>BOTUMIRIM</t>
  </si>
  <si>
    <t>BRÁS PIRES</t>
  </si>
  <si>
    <t>BRASILÂNDIA DE MINAS</t>
  </si>
  <si>
    <t>BRASÍLIA DE MINAS</t>
  </si>
  <si>
    <t>BRASÓPOLIS</t>
  </si>
  <si>
    <t>BRAÚNAS</t>
  </si>
  <si>
    <t>BRUMADINHO</t>
  </si>
  <si>
    <t>BUENO BRANDÃO</t>
  </si>
  <si>
    <t>BUENÓPOLIS</t>
  </si>
  <si>
    <t>BUGRE</t>
  </si>
  <si>
    <t>BURITIS</t>
  </si>
  <si>
    <t>BURITIZEIRO</t>
  </si>
  <si>
    <t>CABECEIRA GRANDE</t>
  </si>
  <si>
    <t>CABO VERDE</t>
  </si>
  <si>
    <t>CACHOEIRA DA PRATA</t>
  </si>
  <si>
    <t>CACHOEIRA DE MINAS</t>
  </si>
  <si>
    <t>CACHOEIRA DO PAJEÚ</t>
  </si>
  <si>
    <t>CACHOEIRA DOURADA</t>
  </si>
  <si>
    <t>CAETANÓPOLIS</t>
  </si>
  <si>
    <t>CAETÉ</t>
  </si>
  <si>
    <t>CAIANA</t>
  </si>
  <si>
    <t>CAJURI</t>
  </si>
  <si>
    <t>CALDAS</t>
  </si>
  <si>
    <t>CAMACHO</t>
  </si>
  <si>
    <t>CAMANDUCAIA</t>
  </si>
  <si>
    <t>CAMBUÍ</t>
  </si>
  <si>
    <t>CAMBUQUIRA</t>
  </si>
  <si>
    <t>CAMPANÁRIO</t>
  </si>
  <si>
    <t>CAMPANHA</t>
  </si>
  <si>
    <t>CAMPESTRE</t>
  </si>
  <si>
    <t>CAMPINA VERDE</t>
  </si>
  <si>
    <t>CAMPO AZUL</t>
  </si>
  <si>
    <t>CAMPO BELO</t>
  </si>
  <si>
    <t>CAMPO DO MEIO</t>
  </si>
  <si>
    <t>CAMPO FLORIDO</t>
  </si>
  <si>
    <t>CAMPOS ALTOS</t>
  </si>
  <si>
    <t>CAMPOS GERAIS</t>
  </si>
  <si>
    <t>CANA VERDE</t>
  </si>
  <si>
    <t>CANAÃ</t>
  </si>
  <si>
    <t>CANÁPOLIS</t>
  </si>
  <si>
    <t>CANDEIAS</t>
  </si>
  <si>
    <t>CANTAGALO</t>
  </si>
  <si>
    <t>CAPARAÓ</t>
  </si>
  <si>
    <t>CAPELA NOVA</t>
  </si>
  <si>
    <t>CAPELINHA</t>
  </si>
  <si>
    <t>CAPETINGA</t>
  </si>
  <si>
    <t>CAPIM BRANCO</t>
  </si>
  <si>
    <t>CAPINÓPOLIS</t>
  </si>
  <si>
    <t>CAPITÃO ANDRADE</t>
  </si>
  <si>
    <t>CAPITÃO ENÉAS</t>
  </si>
  <si>
    <t>CAPITÓLIO</t>
  </si>
  <si>
    <t>CAPUTIRA</t>
  </si>
  <si>
    <t>CARAÍ</t>
  </si>
  <si>
    <t>CARANAÍBA</t>
  </si>
  <si>
    <t>CARANDAÍ</t>
  </si>
  <si>
    <t>CARANGOLA</t>
  </si>
  <si>
    <t>CARATINGA</t>
  </si>
  <si>
    <t>CARBONITA</t>
  </si>
  <si>
    <t>CAREAÇU</t>
  </si>
  <si>
    <t>CARLOS CHAGAS</t>
  </si>
  <si>
    <t>CARMÉSIA</t>
  </si>
  <si>
    <t>CARMO DA CACHOEIRA</t>
  </si>
  <si>
    <t>CARMO DA MATA</t>
  </si>
  <si>
    <t>CARMO DE MINAS</t>
  </si>
  <si>
    <t>CARMO DO CAJURU</t>
  </si>
  <si>
    <t>CARMO DO PARANAÍBA</t>
  </si>
  <si>
    <t>CARMO DO RIO CLARO</t>
  </si>
  <si>
    <t>CARMÓPOLIS DE MINAS</t>
  </si>
  <si>
    <t>CARNEIRINHO</t>
  </si>
  <si>
    <t>CARRANCAS</t>
  </si>
  <si>
    <t>CARVALHÓPOLIS</t>
  </si>
  <si>
    <t>CARVALHOS</t>
  </si>
  <si>
    <t>CASA GRANDE</t>
  </si>
  <si>
    <t>CASCALHO RICO</t>
  </si>
  <si>
    <t>CÁSSIA</t>
  </si>
  <si>
    <t>CATAGUASES</t>
  </si>
  <si>
    <t>CATAS ALTAS</t>
  </si>
  <si>
    <t>CATAS ALTAS DA NORUEGA</t>
  </si>
  <si>
    <t>CATUJI</t>
  </si>
  <si>
    <t>CATUTI</t>
  </si>
  <si>
    <t>CAXAMBU</t>
  </si>
  <si>
    <t>CEDRO DO ABAETÉ</t>
  </si>
  <si>
    <t>CENTRAL DE MINAS</t>
  </si>
  <si>
    <t>CENTRALINA</t>
  </si>
  <si>
    <t>CHÁCARA</t>
  </si>
  <si>
    <t>CHALÉ</t>
  </si>
  <si>
    <t>CHAPADA DO NORTE</t>
  </si>
  <si>
    <t>CHAPADA GAÚCHA</t>
  </si>
  <si>
    <t>CHIADOR</t>
  </si>
  <si>
    <t>CIPOTÂNEA</t>
  </si>
  <si>
    <t>CLARAVAL</t>
  </si>
  <si>
    <t>CLARO DOS POÇÕES</t>
  </si>
  <si>
    <t>CLÁUDIO</t>
  </si>
  <si>
    <t>COIMBRA</t>
  </si>
  <si>
    <t>COLUNA</t>
  </si>
  <si>
    <t>COMENDADOR GOMES</t>
  </si>
  <si>
    <t>COMERCINHO</t>
  </si>
  <si>
    <t>CONCEIÇÃO DA APARECIDA</t>
  </si>
  <si>
    <t>CONCEIÇÃO DA BARRA DE MINAS</t>
  </si>
  <si>
    <t>CONCEIÇÃO DAS ALAGOAS</t>
  </si>
  <si>
    <t>CONCEIÇÃO DAS PEDRAS</t>
  </si>
  <si>
    <t>CONCEIÇÃO DE IPANEMA</t>
  </si>
  <si>
    <t>CONCEIÇÃO DO MATO DENTRO</t>
  </si>
  <si>
    <t>CONCEIÇÃO DO PARÁ</t>
  </si>
  <si>
    <t>CONCEIÇÃO DO RIO VERDE</t>
  </si>
  <si>
    <t>CONCEIÇÃO DOS OUROS</t>
  </si>
  <si>
    <t>CÔNEGO MARINHO</t>
  </si>
  <si>
    <t>CONFINS</t>
  </si>
  <si>
    <t>CONGONHAL</t>
  </si>
  <si>
    <t>CONGONHAS</t>
  </si>
  <si>
    <t>CONGONHAS DO NORTE</t>
  </si>
  <si>
    <t>CONQUISTA</t>
  </si>
  <si>
    <t>CONSELHEIRO LAFAIETE</t>
  </si>
  <si>
    <t>CONSELHEIRO PENA</t>
  </si>
  <si>
    <t>CONSOLAÇÃO</t>
  </si>
  <si>
    <t>CONTAGEM</t>
  </si>
  <si>
    <t>COQUEIRAL</t>
  </si>
  <si>
    <t>CORAÇÃO DE JESUS</t>
  </si>
  <si>
    <t>CORDISBURGO</t>
  </si>
  <si>
    <t>CORDISLÂNDIA</t>
  </si>
  <si>
    <t>CORINTO</t>
  </si>
  <si>
    <t>COROACI</t>
  </si>
  <si>
    <t>COROMANDEL</t>
  </si>
  <si>
    <t>CORONEL FABRICIANO</t>
  </si>
  <si>
    <t>CORONEL MURTA</t>
  </si>
  <si>
    <t>CORONEL PACHECO</t>
  </si>
  <si>
    <t>CORONEL XAVIER CHAVES</t>
  </si>
  <si>
    <t>CÓRREGO DANTA</t>
  </si>
  <si>
    <t>CÓRREGO DO BOM JESUS</t>
  </si>
  <si>
    <t>CÓRREGO FUNDO</t>
  </si>
  <si>
    <t>CÓRREGO NOVO</t>
  </si>
  <si>
    <t>COUTO DE MAGALHÃES DE MINAS</t>
  </si>
  <si>
    <t>CRISÓLITA</t>
  </si>
  <si>
    <t>CRISTAIS</t>
  </si>
  <si>
    <t>CRISTÁLIA</t>
  </si>
  <si>
    <t>CRISTIANO OTÔNI</t>
  </si>
  <si>
    <t>CRISTINA</t>
  </si>
  <si>
    <t>CRUCILÂNDIA</t>
  </si>
  <si>
    <t>CRUZEIRO DA FORTALEZA</t>
  </si>
  <si>
    <t>CRUZÍLIA</t>
  </si>
  <si>
    <t>CUPARAQUE</t>
  </si>
  <si>
    <t>CURRAL DE DENTRO</t>
  </si>
  <si>
    <t>CURVELO</t>
  </si>
  <si>
    <t>DATAS</t>
  </si>
  <si>
    <t>DELFIM MOREIRA</t>
  </si>
  <si>
    <t>DELFINÓPOLIS</t>
  </si>
  <si>
    <t>DELTA</t>
  </si>
  <si>
    <t>DESCOBERTO</t>
  </si>
  <si>
    <t>DESTERRO DE ENTRE RIOS</t>
  </si>
  <si>
    <t>DESTERRO DO MELO</t>
  </si>
  <si>
    <t>DIAMANTINA</t>
  </si>
  <si>
    <t>DIOGO DE VASCONCELOS</t>
  </si>
  <si>
    <t>DIONÍSIO</t>
  </si>
  <si>
    <t>DIVINÉSIA</t>
  </si>
  <si>
    <t>DIVINO</t>
  </si>
  <si>
    <t>DIVINO DAS LARANJEIRAS</t>
  </si>
  <si>
    <t>DIVINOLÂNDIA  DE MINAS</t>
  </si>
  <si>
    <t>DIVINÓPOLIS</t>
  </si>
  <si>
    <t>DIVISA ALEGRE</t>
  </si>
  <si>
    <t>DIVISA NOVA</t>
  </si>
  <si>
    <t>DIVISÓPOLIS</t>
  </si>
  <si>
    <t>DOM BOSCO</t>
  </si>
  <si>
    <t>DOM CAVATI</t>
  </si>
  <si>
    <t>DOM JOAQUIM</t>
  </si>
  <si>
    <t>DOM SILVÉRIO</t>
  </si>
  <si>
    <t>DOM VIÇOSO</t>
  </si>
  <si>
    <t>DONA EUSÉBIA</t>
  </si>
  <si>
    <t>DORES DE CAMPOS</t>
  </si>
  <si>
    <t>DORES DE GUANHÃES</t>
  </si>
  <si>
    <t>DORES DO INDAIÁ</t>
  </si>
  <si>
    <t>DORES DO TURVO</t>
  </si>
  <si>
    <t>DORESÓPOLIS</t>
  </si>
  <si>
    <t>DOURADOQUARA</t>
  </si>
  <si>
    <t>DURANDÉ</t>
  </si>
  <si>
    <t>ELÓI MENDES</t>
  </si>
  <si>
    <t>ENGENHEIRO CALDAS</t>
  </si>
  <si>
    <t>ENGENHEIRO NAVARRO</t>
  </si>
  <si>
    <t>ENTRE FOLHAS</t>
  </si>
  <si>
    <t>ENTRE RIOS DE MINAS</t>
  </si>
  <si>
    <t>ERVÁLIA</t>
  </si>
  <si>
    <t>ESMERALDAS</t>
  </si>
  <si>
    <t>ESPERA FELIZ</t>
  </si>
  <si>
    <t>ESPINOSA</t>
  </si>
  <si>
    <t>ESPÍRITO SANTO DO DOURADO</t>
  </si>
  <si>
    <t>ESTIVA</t>
  </si>
  <si>
    <t>ESTRELA DALVA</t>
  </si>
  <si>
    <t>ESTRELA DO INDAIÁ</t>
  </si>
  <si>
    <t>ESTRELA DO SUL</t>
  </si>
  <si>
    <t>EUGENÓPOLIS</t>
  </si>
  <si>
    <t>EWBANK DA CÂMARA</t>
  </si>
  <si>
    <t>EXTREMA</t>
  </si>
  <si>
    <t>FAMA</t>
  </si>
  <si>
    <t>FARIA LEMOS</t>
  </si>
  <si>
    <t>FELÍCIO DOS SANTOS</t>
  </si>
  <si>
    <t>FELISBURGO</t>
  </si>
  <si>
    <t>FELIXLÂNDIA</t>
  </si>
  <si>
    <t>FERNANDES TOURINHO</t>
  </si>
  <si>
    <t>FERROS</t>
  </si>
  <si>
    <t>FERVEDOURO</t>
  </si>
  <si>
    <t>FLORESTAL</t>
  </si>
  <si>
    <t>FORMIGA</t>
  </si>
  <si>
    <t>FORMOSO</t>
  </si>
  <si>
    <t>FORTALEZA DE MINAS</t>
  </si>
  <si>
    <t>FORTUNA DE MINAS</t>
  </si>
  <si>
    <t>FRANCISCO BADARÓ</t>
  </si>
  <si>
    <t>FRANCISCO SÁ</t>
  </si>
  <si>
    <t>FRANCISCÓPOLIS</t>
  </si>
  <si>
    <t>FREI GASPAR</t>
  </si>
  <si>
    <t>FREI INOCÊNCIO</t>
  </si>
  <si>
    <t>FREI LAGONEGRO</t>
  </si>
  <si>
    <t>FRONTEIRA</t>
  </si>
  <si>
    <t>FRONTEIRA DOS VALES</t>
  </si>
  <si>
    <t>FRUTA DE LEITE</t>
  </si>
  <si>
    <t>FRUTAL</t>
  </si>
  <si>
    <t>FUNILÂNDIA</t>
  </si>
  <si>
    <t>GALILÉIA</t>
  </si>
  <si>
    <t>GAMELEIRAS</t>
  </si>
  <si>
    <t>GLAUCILÂNDIA</t>
  </si>
  <si>
    <t>GOIABEIRA</t>
  </si>
  <si>
    <t>GOIANÁ</t>
  </si>
  <si>
    <t>GONÇALVES</t>
  </si>
  <si>
    <t>GONZAGA</t>
  </si>
  <si>
    <t>GOUVEIA</t>
  </si>
  <si>
    <t>GOVERNADOR VALADARES</t>
  </si>
  <si>
    <t>GRÃO-MOGOL</t>
  </si>
  <si>
    <t>GRUPIARA</t>
  </si>
  <si>
    <t>GUANHÃES</t>
  </si>
  <si>
    <t>GUAPÉ</t>
  </si>
  <si>
    <t>GUARACIABA</t>
  </si>
  <si>
    <t>GUARACIAMA</t>
  </si>
  <si>
    <t>GUARANÉSIA</t>
  </si>
  <si>
    <t>GUARANI</t>
  </si>
  <si>
    <t>GUARARÁ</t>
  </si>
  <si>
    <t>GUARDA-MOR</t>
  </si>
  <si>
    <t>GUAXUPÉ</t>
  </si>
  <si>
    <t>GUIDOVAL</t>
  </si>
  <si>
    <t>GUIMARÂNIA</t>
  </si>
  <si>
    <t>GUIRICEMA</t>
  </si>
  <si>
    <t>GURINHATÃ</t>
  </si>
  <si>
    <t>HELIODORA</t>
  </si>
  <si>
    <t>IAPU</t>
  </si>
  <si>
    <t>IBERTIOGA</t>
  </si>
  <si>
    <t>IBIÁ</t>
  </si>
  <si>
    <t>IBIAÍ</t>
  </si>
  <si>
    <t>IBIRACATU</t>
  </si>
  <si>
    <t>IBIRACI</t>
  </si>
  <si>
    <t>IBIRITÉ</t>
  </si>
  <si>
    <t>IBITIÚRA DE MINAS</t>
  </si>
  <si>
    <t>IBITURUNA</t>
  </si>
  <si>
    <t>ICARAÍ DE MINAS</t>
  </si>
  <si>
    <t>IGARAPÉ</t>
  </si>
  <si>
    <t>IGARATINGA</t>
  </si>
  <si>
    <t>IGUATAMA</t>
  </si>
  <si>
    <t>IJACI</t>
  </si>
  <si>
    <t>ILICÍNEA</t>
  </si>
  <si>
    <t>IMBÉ DE MINAS</t>
  </si>
  <si>
    <t>INCONFIDENTES</t>
  </si>
  <si>
    <t>INDAIABIRA</t>
  </si>
  <si>
    <t>INDIANÓPOLIS</t>
  </si>
  <si>
    <t>INGAÍ</t>
  </si>
  <si>
    <t>INHAPIM</t>
  </si>
  <si>
    <t>INHAÚMA</t>
  </si>
  <si>
    <t>INIMUTABA</t>
  </si>
  <si>
    <t>IPABA</t>
  </si>
  <si>
    <t>IPANEMA</t>
  </si>
  <si>
    <t>IPATINGA</t>
  </si>
  <si>
    <t>IPIAÇU</t>
  </si>
  <si>
    <t>IPUIÚNA</t>
  </si>
  <si>
    <t>IRAÍ DE MINAS</t>
  </si>
  <si>
    <t>ITABIRA</t>
  </si>
  <si>
    <t>ITABIRINHA</t>
  </si>
  <si>
    <t>ITABIRITO</t>
  </si>
  <si>
    <t>ITACAMBIRA</t>
  </si>
  <si>
    <t>ITACARAMBI</t>
  </si>
  <si>
    <t>ITAGUARA</t>
  </si>
  <si>
    <t>ITAIPÉ</t>
  </si>
  <si>
    <t>ITAJUBÁ</t>
  </si>
  <si>
    <t>ITAMARANDIBA</t>
  </si>
  <si>
    <t>ITAMARATI DE MINAS</t>
  </si>
  <si>
    <t>ITAMBACURI</t>
  </si>
  <si>
    <t>ITAMBÉ DO MATO DENTRO</t>
  </si>
  <si>
    <t>ITAMOJI</t>
  </si>
  <si>
    <t>ITAMONTE</t>
  </si>
  <si>
    <t>ITANHANDU</t>
  </si>
  <si>
    <t>ITANHOMI</t>
  </si>
  <si>
    <t>ITAOBIM</t>
  </si>
  <si>
    <t>ITAPAJIPE</t>
  </si>
  <si>
    <t>ITAPECERICA</t>
  </si>
  <si>
    <t>ITAPEVA</t>
  </si>
  <si>
    <t>ITATIAIUÇU</t>
  </si>
  <si>
    <t>ITAÚ DE MINAS</t>
  </si>
  <si>
    <t>ITAÚNA</t>
  </si>
  <si>
    <t>ITAVERAVA</t>
  </si>
  <si>
    <t>ITINGA</t>
  </si>
  <si>
    <t>ITUETA</t>
  </si>
  <si>
    <t>ITUIUTABA</t>
  </si>
  <si>
    <t>ITUMIRIM</t>
  </si>
  <si>
    <t>ITURAMA</t>
  </si>
  <si>
    <t>ITUTINGA</t>
  </si>
  <si>
    <t>JABUTICATUBAS</t>
  </si>
  <si>
    <t>JACINTO</t>
  </si>
  <si>
    <t>JACUÍ</t>
  </si>
  <si>
    <t>JACUTINGA</t>
  </si>
  <si>
    <t>JAGUARAÇU</t>
  </si>
  <si>
    <t>JAÍBA</t>
  </si>
  <si>
    <t>JAMPRUCA</t>
  </si>
  <si>
    <t>JANAÚBA</t>
  </si>
  <si>
    <t>JANUÁRIA</t>
  </si>
  <si>
    <t>JAPARAÍBA</t>
  </si>
  <si>
    <t>JAPONVAR</t>
  </si>
  <si>
    <t>JECEABA</t>
  </si>
  <si>
    <t>JENIPAPO DE MINAS</t>
  </si>
  <si>
    <t>JEQUERI</t>
  </si>
  <si>
    <t>JEQUITAÍ</t>
  </si>
  <si>
    <t>JEQUITIBÁ</t>
  </si>
  <si>
    <t>JEQUITINHONHA</t>
  </si>
  <si>
    <t>JESUÂNIA</t>
  </si>
  <si>
    <t>JOAÍMA</t>
  </si>
  <si>
    <t>JOANÉSIA</t>
  </si>
  <si>
    <t>JOÃO MONLEVADE</t>
  </si>
  <si>
    <t>JOÃO PINHEIRO</t>
  </si>
  <si>
    <t>JOAQUIM FELÍCIO</t>
  </si>
  <si>
    <t>JORDÂNIA</t>
  </si>
  <si>
    <t>JOSÉ GONÇALVES DE MINAS</t>
  </si>
  <si>
    <t>JOSÉ RAYDAN</t>
  </si>
  <si>
    <t>JOSENÓPOLIS</t>
  </si>
  <si>
    <t>JUATUBA</t>
  </si>
  <si>
    <t>JUIZ DE FORA</t>
  </si>
  <si>
    <t>JURAMENTO</t>
  </si>
  <si>
    <t>JURUAIA</t>
  </si>
  <si>
    <t>JUVENÍLIA</t>
  </si>
  <si>
    <t>LADAINHA</t>
  </si>
  <si>
    <t>LAGAMAR</t>
  </si>
  <si>
    <t>LAGOA DA PRATA</t>
  </si>
  <si>
    <t>LAGOA DOS PATOS</t>
  </si>
  <si>
    <t>LAGOA DOURADA</t>
  </si>
  <si>
    <t>LAGOA FORMOSA</t>
  </si>
  <si>
    <t>LAGOA GRANDE</t>
  </si>
  <si>
    <t>LAGOA SANTA</t>
  </si>
  <si>
    <t>LAJINHA</t>
  </si>
  <si>
    <t>LAMBARI</t>
  </si>
  <si>
    <t>LAMIM</t>
  </si>
  <si>
    <t>LARANJAL</t>
  </si>
  <si>
    <t>LASSANCE</t>
  </si>
  <si>
    <t>LAVRAS</t>
  </si>
  <si>
    <t>LEANDRO FERREIRA</t>
  </si>
  <si>
    <t>LEME DO PRADO</t>
  </si>
  <si>
    <t>LEOPOLDINA</t>
  </si>
  <si>
    <t>LIBERDADE</t>
  </si>
  <si>
    <t>LIMA DUARTE</t>
  </si>
  <si>
    <t>LIMEIRA DO OESTE</t>
  </si>
  <si>
    <t>LONTRA</t>
  </si>
  <si>
    <t>LUISBURGO</t>
  </si>
  <si>
    <t>LUISLÂNDIA</t>
  </si>
  <si>
    <t>LUMINÁRIAS</t>
  </si>
  <si>
    <t>LUZ</t>
  </si>
  <si>
    <t>MACHADO</t>
  </si>
  <si>
    <t>MADRE DE DEUS DE MINAS</t>
  </si>
  <si>
    <t>MALACACHETA</t>
  </si>
  <si>
    <t>MAMONAS</t>
  </si>
  <si>
    <t>MANGA</t>
  </si>
  <si>
    <t>MANHUAÇU</t>
  </si>
  <si>
    <t>MANHUMIRIM</t>
  </si>
  <si>
    <t>MANTENA</t>
  </si>
  <si>
    <t>MAR DE ESPANHA</t>
  </si>
  <si>
    <t>MARAVILHAS</t>
  </si>
  <si>
    <t>MARIA DA FÉ</t>
  </si>
  <si>
    <t>MARIANA</t>
  </si>
  <si>
    <t>MARILAC</t>
  </si>
  <si>
    <t>MÁRIO CAMPOS</t>
  </si>
  <si>
    <t>MARIPÁ DE MINAS</t>
  </si>
  <si>
    <t>MARLIÉRIA</t>
  </si>
  <si>
    <t>MARMELÓPOLIS</t>
  </si>
  <si>
    <t>MARTINHO CAMPOS</t>
  </si>
  <si>
    <t>MARTINS SOARES</t>
  </si>
  <si>
    <t>MATA VERDE</t>
  </si>
  <si>
    <t>MATERLÂNDIA</t>
  </si>
  <si>
    <t>MATEUS LEME</t>
  </si>
  <si>
    <t>MATIAS BARBOSA</t>
  </si>
  <si>
    <t>MATIAS CARDOSO</t>
  </si>
  <si>
    <t>MATIAS LOBATO</t>
  </si>
  <si>
    <t>MATIPÓ</t>
  </si>
  <si>
    <t>MATO VERDE</t>
  </si>
  <si>
    <t>MATOZINHOS</t>
  </si>
  <si>
    <t>MATUTINA</t>
  </si>
  <si>
    <t>MAXACALIS</t>
  </si>
  <si>
    <t>MEDEIROS</t>
  </si>
  <si>
    <t>MEDINA</t>
  </si>
  <si>
    <t>MENDES PIMENTEL</t>
  </si>
  <si>
    <t>MERCÊS</t>
  </si>
  <si>
    <t>MESQUITA</t>
  </si>
  <si>
    <t>MINAS NOVAS</t>
  </si>
  <si>
    <t>MINDURI</t>
  </si>
  <si>
    <t>MIRABELA</t>
  </si>
  <si>
    <t>MIRADOURO</t>
  </si>
  <si>
    <t>MIRAÍ</t>
  </si>
  <si>
    <t>MIRAVÂNIA</t>
  </si>
  <si>
    <t>MOEDA</t>
  </si>
  <si>
    <t>MOEMA</t>
  </si>
  <si>
    <t>MONJOLOS</t>
  </si>
  <si>
    <t>MONSENHOR PAULO</t>
  </si>
  <si>
    <t>MONTALVÂNIA</t>
  </si>
  <si>
    <t>MONTE ALEGRE DE MINAS</t>
  </si>
  <si>
    <t>MONTE AZUL</t>
  </si>
  <si>
    <t>MONTE BELO</t>
  </si>
  <si>
    <t>MONTE CARMELO</t>
  </si>
  <si>
    <t>MONTE FORMOSO</t>
  </si>
  <si>
    <t>MONTE SANTO DE MINAS</t>
  </si>
  <si>
    <t>MONTE SIÃO</t>
  </si>
  <si>
    <t>MONTES CLAROS</t>
  </si>
  <si>
    <t>MONTEZUMA</t>
  </si>
  <si>
    <t>MORADA NOVA DE MINAS</t>
  </si>
  <si>
    <t>MORRO DA GARÇA</t>
  </si>
  <si>
    <t>MORRO DO PILAR</t>
  </si>
  <si>
    <t>MUNHOZ</t>
  </si>
  <si>
    <t>MURIAÉ</t>
  </si>
  <si>
    <t>MUTUM</t>
  </si>
  <si>
    <t>MUZAMBINHO</t>
  </si>
  <si>
    <t>NACIP RAYDAN</t>
  </si>
  <si>
    <t>NANUQUE</t>
  </si>
  <si>
    <t>NAQUE</t>
  </si>
  <si>
    <t>NATALÂNDIA</t>
  </si>
  <si>
    <t>NATÉRCIA</t>
  </si>
  <si>
    <t>NAZARENO</t>
  </si>
  <si>
    <t>NEPOMUCENO</t>
  </si>
  <si>
    <t>NINHEIRA</t>
  </si>
  <si>
    <t>NOVA BELÉM</t>
  </si>
  <si>
    <t>NOVA ERA</t>
  </si>
  <si>
    <t>NOVA LIMA</t>
  </si>
  <si>
    <t>NOVA MÓDICA</t>
  </si>
  <si>
    <t>NOVA PONTE</t>
  </si>
  <si>
    <t>NOVA PORTEIRINHA</t>
  </si>
  <si>
    <t>NOVA RESENDE</t>
  </si>
  <si>
    <t>NOVA SERRANA</t>
  </si>
  <si>
    <t>NOVA UNIÃO</t>
  </si>
  <si>
    <t>NOVO CRUZEIRO</t>
  </si>
  <si>
    <t>NOVO ORIENTE DE MINAS</t>
  </si>
  <si>
    <t>NOVORIZONTE</t>
  </si>
  <si>
    <t>OLARIA</t>
  </si>
  <si>
    <t>OLHOS D'ÁGUA</t>
  </si>
  <si>
    <t>OLÍMPIO NORONHA</t>
  </si>
  <si>
    <t>OLIVEIRA</t>
  </si>
  <si>
    <t>OLIVEIRA FORTES</t>
  </si>
  <si>
    <t>ONÇA DE PITANGUI</t>
  </si>
  <si>
    <t>ORATÓRIOS</t>
  </si>
  <si>
    <t>ORIZÂNIA</t>
  </si>
  <si>
    <t>OURO BRANCO</t>
  </si>
  <si>
    <t>OURO FINO</t>
  </si>
  <si>
    <t>OURO PRETO</t>
  </si>
  <si>
    <t>OURO VERDE DE MINAS</t>
  </si>
  <si>
    <t>PADRE CARVALHO</t>
  </si>
  <si>
    <t>PADRE PARAÍSO</t>
  </si>
  <si>
    <t>PAI PEDRO</t>
  </si>
  <si>
    <t>PAINEIRAS</t>
  </si>
  <si>
    <t>PAINS</t>
  </si>
  <si>
    <t>PAIVA</t>
  </si>
  <si>
    <t>PALMA</t>
  </si>
  <si>
    <t>PALMÓPOLIS</t>
  </si>
  <si>
    <t>PAPAGAIOS</t>
  </si>
  <si>
    <t>PARÁ DE MINAS</t>
  </si>
  <si>
    <t>PARACATU</t>
  </si>
  <si>
    <t>PARAGUAÇU</t>
  </si>
  <si>
    <t>PARAISÓPOLIS</t>
  </si>
  <si>
    <t>PARAOPEBA</t>
  </si>
  <si>
    <t>PASSA QUATRO</t>
  </si>
  <si>
    <t>PASSA TEMPO</t>
  </si>
  <si>
    <t>PASSA VINTE</t>
  </si>
  <si>
    <t>PASSABÉM</t>
  </si>
  <si>
    <t>PASSOS</t>
  </si>
  <si>
    <t>PATIS</t>
  </si>
  <si>
    <t>PATOS DE MINAS</t>
  </si>
  <si>
    <t>PATROCÍNIO</t>
  </si>
  <si>
    <t>PATROCÍNIO DO MURIAÉ</t>
  </si>
  <si>
    <t>PAULA CÂNDIDO</t>
  </si>
  <si>
    <t>PAULISTAS</t>
  </si>
  <si>
    <t>PAVÃO</t>
  </si>
  <si>
    <t>PEÇANHA</t>
  </si>
  <si>
    <t>PEDRA AZUL</t>
  </si>
  <si>
    <t>PEDRA BONITA</t>
  </si>
  <si>
    <t>PEDRA DO ANTA</t>
  </si>
  <si>
    <t>PEDRA DO INDAIÁ</t>
  </si>
  <si>
    <t>PEDRA DOURADA</t>
  </si>
  <si>
    <t>PEDRALVA</t>
  </si>
  <si>
    <t>PEDRAS DE MARIA DA CRUZ</t>
  </si>
  <si>
    <t>PEDRINÓPOLIS</t>
  </si>
  <si>
    <t>PEDRO LEOPOLDO</t>
  </si>
  <si>
    <t>PEDRO TEIXEIRA</t>
  </si>
  <si>
    <t>PEQUERI</t>
  </si>
  <si>
    <t>PEQUI</t>
  </si>
  <si>
    <t>PERDIGÃO</t>
  </si>
  <si>
    <t>PERDIZES</t>
  </si>
  <si>
    <t>PERDÕES</t>
  </si>
  <si>
    <t>PERIQUITO</t>
  </si>
  <si>
    <t>PESCADOR</t>
  </si>
  <si>
    <t>PIAU</t>
  </si>
  <si>
    <t>PIEDADE DE CARATINGA</t>
  </si>
  <si>
    <t>PIEDADE DE PONTE NOVA</t>
  </si>
  <si>
    <t>PIEDADE DO RIO GRANDE</t>
  </si>
  <si>
    <t>PIEDADE DOS GERAIS</t>
  </si>
  <si>
    <t>PIMENTA</t>
  </si>
  <si>
    <t>PINGO D'ÁGUA</t>
  </si>
  <si>
    <t>PINTÓPOLIS</t>
  </si>
  <si>
    <t>PIRACEMA</t>
  </si>
  <si>
    <t>PIRAJUBA</t>
  </si>
  <si>
    <t>PIRANGA</t>
  </si>
  <si>
    <t>PIRANGUÇU</t>
  </si>
  <si>
    <t>PIRANGUINHO</t>
  </si>
  <si>
    <t>PIRAPETINGA</t>
  </si>
  <si>
    <t>PIRAPORA</t>
  </si>
  <si>
    <t>PIRAÚBA</t>
  </si>
  <si>
    <t>PITANGUI</t>
  </si>
  <si>
    <t>PIUMHI</t>
  </si>
  <si>
    <t>PLANURA</t>
  </si>
  <si>
    <t>POÇO FUNDO</t>
  </si>
  <si>
    <t>POÇOS DE CALDAS</t>
  </si>
  <si>
    <t>POCRANE</t>
  </si>
  <si>
    <t>POMPÉU</t>
  </si>
  <si>
    <t>PONTE NOVA</t>
  </si>
  <si>
    <t>PONTO CHIQUE</t>
  </si>
  <si>
    <t>PONTO DOS VOLANTES</t>
  </si>
  <si>
    <t>PORTEIRINHA</t>
  </si>
  <si>
    <t>PORTO FIRME</t>
  </si>
  <si>
    <t>POTÉ</t>
  </si>
  <si>
    <t>POUSO ALEGRE</t>
  </si>
  <si>
    <t>POUSO ALTO</t>
  </si>
  <si>
    <t>PRADOS</t>
  </si>
  <si>
    <t>PRATA</t>
  </si>
  <si>
    <t>PRATÁPOLIS</t>
  </si>
  <si>
    <t>PRATINHA</t>
  </si>
  <si>
    <t>PRESIDENTE BERNARDES</t>
  </si>
  <si>
    <t>PRESIDENTE JUSCELINO</t>
  </si>
  <si>
    <t>PRESIDENTE KUBITSCHEK</t>
  </si>
  <si>
    <t>PRESIDENTE OLEGÁRIO</t>
  </si>
  <si>
    <t>PRUDENTE DE MORAIS</t>
  </si>
  <si>
    <t>QUARTEL GERAL</t>
  </si>
  <si>
    <t>QUELUZITO</t>
  </si>
  <si>
    <t>RAPOSOS</t>
  </si>
  <si>
    <t>RAUL SOARES</t>
  </si>
  <si>
    <t>RECREIO</t>
  </si>
  <si>
    <t>REDUTO</t>
  </si>
  <si>
    <t>RESENDE COSTA</t>
  </si>
  <si>
    <t>RESPLENDOR</t>
  </si>
  <si>
    <t>RESSAQUINHA</t>
  </si>
  <si>
    <t>RIACHINHO</t>
  </si>
  <si>
    <t>RIACHO DOS MACHADOS</t>
  </si>
  <si>
    <t>RIBEIRÃO DAS NEVES</t>
  </si>
  <si>
    <t>RIBEIRÃO VERMELHO</t>
  </si>
  <si>
    <t>RIO ACIMA</t>
  </si>
  <si>
    <t>RIO CASCA</t>
  </si>
  <si>
    <t>RIO DO PRADO</t>
  </si>
  <si>
    <t>RIO DOCE</t>
  </si>
  <si>
    <t>RIO ESPERA</t>
  </si>
  <si>
    <t>RIO MANSO</t>
  </si>
  <si>
    <t>RIO NOVO</t>
  </si>
  <si>
    <t>RIO PARANAÍBA</t>
  </si>
  <si>
    <t>RIO PARDO DE MINAS</t>
  </si>
  <si>
    <t>RIO PIRACICABA</t>
  </si>
  <si>
    <t>RIO POMBA</t>
  </si>
  <si>
    <t>RIO PRETO</t>
  </si>
  <si>
    <t>RIO VERMELHO</t>
  </si>
  <si>
    <t>RITÁPOLIS</t>
  </si>
  <si>
    <t>ROCHEDO DE MINAS</t>
  </si>
  <si>
    <t>RODEIRO</t>
  </si>
  <si>
    <t>ROMARIA</t>
  </si>
  <si>
    <t>ROSÁRIO DA LIMEIRA</t>
  </si>
  <si>
    <t>RUBELITA</t>
  </si>
  <si>
    <t>RUBIM</t>
  </si>
  <si>
    <t>SABARÁ</t>
  </si>
  <si>
    <t>SABINÓPOLIS</t>
  </si>
  <si>
    <t>SACRAMENTO</t>
  </si>
  <si>
    <t>SALINAS</t>
  </si>
  <si>
    <t>SALTO DA DIVISA</t>
  </si>
  <si>
    <t>SANTA BÁRBARA</t>
  </si>
  <si>
    <t>SANTA BÁRBARA DO LESTE</t>
  </si>
  <si>
    <t>SANTA BÁRBARA DO MONTE VERDE</t>
  </si>
  <si>
    <t>SANTA BÁRBARA DO TUGÚRIO</t>
  </si>
  <si>
    <t>SANTA CRUZ DE MINAS</t>
  </si>
  <si>
    <t>SANTA CRUZ DE SALINAS</t>
  </si>
  <si>
    <t>SANTA CRUZ DO ESCALVADO</t>
  </si>
  <si>
    <t>SANTA EFIGÊNIA DE MINAS</t>
  </si>
  <si>
    <t>SANTA FÉ DE MINAS</t>
  </si>
  <si>
    <t>SANTA HELENA DE MINAS</t>
  </si>
  <si>
    <t>SANTA JULIANA</t>
  </si>
  <si>
    <t>SANTA LUZIA</t>
  </si>
  <si>
    <t>SANTA MARGARIDA</t>
  </si>
  <si>
    <t>SANTA MARIA DE ITABIRA</t>
  </si>
  <si>
    <t>SANTA MARIA DO SALTO</t>
  </si>
  <si>
    <t>SANTA MARIA DO SUAÇUÍ</t>
  </si>
  <si>
    <t>SANTA RITA DE CALDAS</t>
  </si>
  <si>
    <t>SANTA RITA DE MINAS</t>
  </si>
  <si>
    <t>SANTA RITA DO IBITIPOCA</t>
  </si>
  <si>
    <t>SANTA RITA DO ITUETO</t>
  </si>
  <si>
    <t>SANTA RITA DO JACUTINGA</t>
  </si>
  <si>
    <t>SANTA RITA DO SAPUCAÍ</t>
  </si>
  <si>
    <t>SANTA ROSA DA SERRA</t>
  </si>
  <si>
    <t>SANTA VITÓRIA</t>
  </si>
  <si>
    <t>SANTANA DA VARGEM</t>
  </si>
  <si>
    <t>SANTANA DE CATAGUASES</t>
  </si>
  <si>
    <t>SANTANA DE PIRAPAMA</t>
  </si>
  <si>
    <t>SANTANA DO DESERTO</t>
  </si>
  <si>
    <t>SANTANA DO GARAMBÉU</t>
  </si>
  <si>
    <t>SANTANA DO JACARÉ</t>
  </si>
  <si>
    <t>SANTANA DO MANHUAÇU</t>
  </si>
  <si>
    <t>SANTANA DO PARAÍSO</t>
  </si>
  <si>
    <t>SANTANA DO RIACHO</t>
  </si>
  <si>
    <t>SANTANA DOS MONTES</t>
  </si>
  <si>
    <t>SANTO ANTÔNIO DO AMPARO</t>
  </si>
  <si>
    <t>SANTO ANTÔNIO DO AVENTUREIRO</t>
  </si>
  <si>
    <t>SANTO ANTÔNIO DO GRAMA</t>
  </si>
  <si>
    <t>SANTO ANTÔNIO DO ITAMBÉ</t>
  </si>
  <si>
    <t>SANTO ANTÔNIO DO JACINTO</t>
  </si>
  <si>
    <t>SANTO ANTÔNIO DO MONTE</t>
  </si>
  <si>
    <t>SANTO ANTÔNIO DO RETIRO</t>
  </si>
  <si>
    <t>SANTO ANTÔNIO DO RIO ABAIXO</t>
  </si>
  <si>
    <t>SANTO HIPÓLITO</t>
  </si>
  <si>
    <t>SANTOS DUMONT</t>
  </si>
  <si>
    <t>SÃO BENTO ABADE</t>
  </si>
  <si>
    <t>SÃO BRÁS DO SUAÇUÍ</t>
  </si>
  <si>
    <t>SÃO DOMINGOS DAS DORES</t>
  </si>
  <si>
    <t>SÃO DOMINGOS DO PRATA</t>
  </si>
  <si>
    <t>SÃO FÉLIX DE MINAS</t>
  </si>
  <si>
    <t>SÃO FRANCISCO</t>
  </si>
  <si>
    <t>SÃO FRANCISCO DE PAULA</t>
  </si>
  <si>
    <t>SÃO FRANCISCO DE SALES</t>
  </si>
  <si>
    <t>SÃO FRANCISCO DO GLÓRIA</t>
  </si>
  <si>
    <t>SÃO GERALDO</t>
  </si>
  <si>
    <t>SÃO GERALDO DA PIEDADE</t>
  </si>
  <si>
    <t>SÃO GERALDO DO BAIXIO</t>
  </si>
  <si>
    <t>SÃO GONÇALO DO ABAETÉ</t>
  </si>
  <si>
    <t>SÃO GONÇALO DO PARÁ</t>
  </si>
  <si>
    <t>SÃO GONÇALO DO RIO ABAIXO</t>
  </si>
  <si>
    <t>SÃO GONÇALO DO RIO PRETO</t>
  </si>
  <si>
    <t>SÃO GONÇALO DO SAPUCAÍ</t>
  </si>
  <si>
    <t>SÃO GOTARDO</t>
  </si>
  <si>
    <t>SÃO JOÃO BATISTA DO GLÓRIA</t>
  </si>
  <si>
    <t>SÃO JOÃO DA LAGOA</t>
  </si>
  <si>
    <t>SÃO JOÃO DA MATA</t>
  </si>
  <si>
    <t>SÃO JOÃO DA PONTE</t>
  </si>
  <si>
    <t>SÃO JOÃO DAS MISSÕES</t>
  </si>
  <si>
    <t>SÃO JOÃO DEL REI</t>
  </si>
  <si>
    <t>SÃO JOÃO DO MANHUAÇU</t>
  </si>
  <si>
    <t>SÃO JOÃO DO MANTENINHA</t>
  </si>
  <si>
    <t>SÃO JOÃO DO ORIENTE</t>
  </si>
  <si>
    <t>SÃO JOÃO DO PACUÍ</t>
  </si>
  <si>
    <t>SÃO JOÃO DO PARAÍSO</t>
  </si>
  <si>
    <t>SÃO JOÃO EVANGELISTA</t>
  </si>
  <si>
    <t>SÃO JOÃO NEPOMUCENO</t>
  </si>
  <si>
    <t>SÃO JOAQUIM DE BICAS</t>
  </si>
  <si>
    <t>SÃO JOSÉ DA BARRA</t>
  </si>
  <si>
    <t>SÃO JOSÉ DA LAPA</t>
  </si>
  <si>
    <t>SÃO JOSÉ DA SAFIRA</t>
  </si>
  <si>
    <t>SÃO JOSÉ DA VARGINHA</t>
  </si>
  <si>
    <t>SÃO JOSÉ DO ALEGRE</t>
  </si>
  <si>
    <t>SÃO JOSÉ DO DIVINO</t>
  </si>
  <si>
    <t>SÃO JOSÉ DO GOIABAL</t>
  </si>
  <si>
    <t>SÃO JOSÉ DO JACURI</t>
  </si>
  <si>
    <t>SÃO JOSÉ DO MANTIMENTO</t>
  </si>
  <si>
    <t>SÃO LOURENÇO</t>
  </si>
  <si>
    <t>SÃO MIGUEL DO ANTA</t>
  </si>
  <si>
    <t>SÃO PEDRO DA UNIÃO</t>
  </si>
  <si>
    <t>SÃO PEDRO DO SUAÇUÍ</t>
  </si>
  <si>
    <t>SÃO PEDRO DOS FERROS</t>
  </si>
  <si>
    <t>SÃO ROMÃO</t>
  </si>
  <si>
    <t>SÃO ROQUE DE MINAS</t>
  </si>
  <si>
    <t>SÃO SEBASTIÃO DA BELA VISTA</t>
  </si>
  <si>
    <t>SÃO SEBASTIÃO DA VARGEM ALEGRE</t>
  </si>
  <si>
    <t>SÃO SEBASTIÃO DO ANTA</t>
  </si>
  <si>
    <t>SÃO SEBASTIÃO DO MARANHÃO</t>
  </si>
  <si>
    <t>SÃO SEBASTIÃO DO OESTE</t>
  </si>
  <si>
    <t>SÃO SEBASTIÃO DO PARAÍSO</t>
  </si>
  <si>
    <t>SÃO SEBASTIÃO DO RIO PRETO</t>
  </si>
  <si>
    <t>SÃO SEBASTIÃO DO RIO VERDE</t>
  </si>
  <si>
    <t>SÃO TIAGO</t>
  </si>
  <si>
    <t>SÃO TOMÁS DE AQUINO</t>
  </si>
  <si>
    <t>SÃO TOMÉ DAS LETRAS</t>
  </si>
  <si>
    <t>SÃO VICENTE DE MINAS</t>
  </si>
  <si>
    <t>SAPUCAÍ MIRIM</t>
  </si>
  <si>
    <t>SARDOÁ</t>
  </si>
  <si>
    <t>SARZEDO</t>
  </si>
  <si>
    <t>SEM PEIXE</t>
  </si>
  <si>
    <t>SENADOR AMARAL</t>
  </si>
  <si>
    <t>SENADOR CORTES</t>
  </si>
  <si>
    <t>SENADOR FIRMINO</t>
  </si>
  <si>
    <t>SENADOR JOSÉ BENTO</t>
  </si>
  <si>
    <t>SENADOR MODESTINO GONÇALVES</t>
  </si>
  <si>
    <t>SENHORA DE OLIVEIRA</t>
  </si>
  <si>
    <t>SENHORA DO PORTO</t>
  </si>
  <si>
    <t>SENHORA DOS REMÉDIOS</t>
  </si>
  <si>
    <t>SERICITA</t>
  </si>
  <si>
    <t>SERITINGA</t>
  </si>
  <si>
    <t>SERRA AZUL DE MINAS</t>
  </si>
  <si>
    <t>SERRA DA SAUDADE</t>
  </si>
  <si>
    <t>SERRA DO SALITRE</t>
  </si>
  <si>
    <t>SERRA DOS AIMORÉS</t>
  </si>
  <si>
    <t>SERRANIA</t>
  </si>
  <si>
    <t>SERRANÓPOLIS DE MINAS</t>
  </si>
  <si>
    <t>SERRANOS</t>
  </si>
  <si>
    <t>SERRO</t>
  </si>
  <si>
    <t>SETE LAGOAS</t>
  </si>
  <si>
    <t>SETUBINHA</t>
  </si>
  <si>
    <t>SILVEIRÂNIA</t>
  </si>
  <si>
    <t>SILVIANÓPOLIS</t>
  </si>
  <si>
    <t>SIMÃO PEREIRA</t>
  </si>
  <si>
    <t>SIMONÉSIA</t>
  </si>
  <si>
    <t>SOBRÁLIA</t>
  </si>
  <si>
    <t>SOLEDADE DE MINAS</t>
  </si>
  <si>
    <t>TABULEIRO</t>
  </si>
  <si>
    <t>TAIOBEIRAS</t>
  </si>
  <si>
    <t>TAPARUBA</t>
  </si>
  <si>
    <t>TAPIRA</t>
  </si>
  <si>
    <t>TAPIRAÍ</t>
  </si>
  <si>
    <t>TAQUARAÇU DE MINAS</t>
  </si>
  <si>
    <t>TARUMIRIM</t>
  </si>
  <si>
    <t>TEIXEIRAS</t>
  </si>
  <si>
    <t>TEÓFILO OTÔNI</t>
  </si>
  <si>
    <t>TIMÓTEO</t>
  </si>
  <si>
    <t>TIRADENTES</t>
  </si>
  <si>
    <t>TIROS</t>
  </si>
  <si>
    <t>TOCANTINS</t>
  </si>
  <si>
    <t>TOCOS DO MOJI</t>
  </si>
  <si>
    <t>TOLEDO</t>
  </si>
  <si>
    <t>TOMBOS</t>
  </si>
  <si>
    <t>TRÊS CORAÇÕES</t>
  </si>
  <si>
    <t>TRÊS MARIAS</t>
  </si>
  <si>
    <t>TRÊS PONTAS</t>
  </si>
  <si>
    <t>TUMIRITINGA</t>
  </si>
  <si>
    <t>TUPACIGUARA</t>
  </si>
  <si>
    <t>TURMALINA</t>
  </si>
  <si>
    <t>TURVOLÂNDIA</t>
  </si>
  <si>
    <t>UBÁ</t>
  </si>
  <si>
    <t>UBAÍ</t>
  </si>
  <si>
    <t>UBAPORANGA</t>
  </si>
  <si>
    <t>UBERABA</t>
  </si>
  <si>
    <t>UBERLÂNDIA</t>
  </si>
  <si>
    <t>UMBURATIBA</t>
  </si>
  <si>
    <t>UNAÍ</t>
  </si>
  <si>
    <t>UNIÃO DE MINAS</t>
  </si>
  <si>
    <t>URUANA DE MINAS</t>
  </si>
  <si>
    <t>URUCÂNIA</t>
  </si>
  <si>
    <t>URUCUIA</t>
  </si>
  <si>
    <t>VARGEM ALEGRE</t>
  </si>
  <si>
    <t>VARGEM BONITA</t>
  </si>
  <si>
    <t>VARGEM GRANDE DO RIO PARDO</t>
  </si>
  <si>
    <t>VARGINHA</t>
  </si>
  <si>
    <t>VARJÃO DE MINAS</t>
  </si>
  <si>
    <t>VÁRZEA DA PALMA</t>
  </si>
  <si>
    <t>VARZELÂNDIA</t>
  </si>
  <si>
    <t>VAZANTE</t>
  </si>
  <si>
    <t>VENCESLAU BRÁS</t>
  </si>
  <si>
    <t>VERDELÂNDIA</t>
  </si>
  <si>
    <t>VEREDINHA</t>
  </si>
  <si>
    <t>VERÍSSIMO</t>
  </si>
  <si>
    <t>VERMELHO NOVO</t>
  </si>
  <si>
    <t>VESPASIANO</t>
  </si>
  <si>
    <t>VIÇOSA</t>
  </si>
  <si>
    <t>VIEIRAS</t>
  </si>
  <si>
    <t>VIRGEM DA LAPA</t>
  </si>
  <si>
    <t>VIRGÍNIA</t>
  </si>
  <si>
    <t>VIRGINÓPOLIS</t>
  </si>
  <si>
    <t>VIRGOLÂNDIA</t>
  </si>
  <si>
    <t>VISCONDE DO RIO BRANCO</t>
  </si>
  <si>
    <t>VOLTA GRANDE</t>
  </si>
  <si>
    <t xml:space="preserve">Licitação nº </t>
  </si>
  <si>
    <t>Valor CT/TA:</t>
  </si>
  <si>
    <t>Contratada:</t>
  </si>
  <si>
    <t>Saldo Anterior:</t>
  </si>
  <si>
    <t>Esta Medição:</t>
  </si>
  <si>
    <t>Saldo:</t>
  </si>
  <si>
    <t>IDENTIFICAÇÃO DA REFORMA OU OBRA</t>
  </si>
  <si>
    <r>
      <rPr>
        <b/>
        <sz val="10"/>
        <color theme="1"/>
        <rFont val="Calibri"/>
        <family val="2"/>
        <scheme val="minor"/>
      </rPr>
      <t>Fiscalização/ Prefeitura</t>
    </r>
    <r>
      <rPr>
        <sz val="10"/>
        <color theme="1"/>
        <rFont val="Calibri"/>
        <family val="2"/>
        <scheme val="minor"/>
      </rPr>
      <t xml:space="preserve">
Engº Responsável técnico 
</t>
    </r>
    <r>
      <rPr>
        <b/>
        <sz val="10"/>
        <color theme="1"/>
        <rFont val="Calibri"/>
        <family val="2"/>
        <scheme val="minor"/>
      </rPr>
      <t>CREA:</t>
    </r>
    <r>
      <rPr>
        <sz val="10"/>
        <color theme="1"/>
        <rFont val="Calibri"/>
        <family val="2"/>
        <scheme val="minor"/>
      </rPr>
      <t xml:space="preserve"> </t>
    </r>
  </si>
  <si>
    <r>
      <rPr>
        <b/>
        <sz val="10"/>
        <color theme="1"/>
        <rFont val="Calibri"/>
        <family val="2"/>
        <scheme val="minor"/>
      </rPr>
      <t>Fiscalização/ Contratada</t>
    </r>
    <r>
      <rPr>
        <sz val="10"/>
        <color theme="1"/>
        <rFont val="Calibri"/>
        <family val="2"/>
        <scheme val="minor"/>
      </rPr>
      <t xml:space="preserve">
Engº Responsável técnico 
</t>
    </r>
    <r>
      <rPr>
        <b/>
        <sz val="10"/>
        <color theme="1"/>
        <rFont val="Calibri"/>
        <family val="2"/>
        <scheme val="minor"/>
      </rPr>
      <t xml:space="preserve">CREA: </t>
    </r>
  </si>
  <si>
    <t>SEINFRA / MG</t>
  </si>
  <si>
    <t>Ass.:</t>
  </si>
  <si>
    <t>Nome do Prefeito</t>
  </si>
  <si>
    <t>Nome do RT da Prefeitura</t>
  </si>
  <si>
    <t>Nome do Responsável</t>
  </si>
  <si>
    <t>Nome do RT de Execução</t>
  </si>
  <si>
    <t>Data Ordem de Serviço:</t>
  </si>
  <si>
    <t>Contrato nº:</t>
  </si>
  <si>
    <t>Ordem de Serviço nº:</t>
  </si>
  <si>
    <t>Objeto do Convênio:</t>
  </si>
  <si>
    <t xml:space="preserve">Périodo de Execução: </t>
  </si>
  <si>
    <t xml:space="preserve">Obras Executadas: </t>
  </si>
  <si>
    <t xml:space="preserve">ANEXO X - BOLETIM DE MEDIÇÃO                                </t>
  </si>
  <si>
    <t>Convenente:</t>
  </si>
  <si>
    <t>Concedente:</t>
  </si>
  <si>
    <t>Medição nº:</t>
  </si>
  <si>
    <t>Data de Emissão:</t>
  </si>
  <si>
    <t xml:space="preserve">Folha nº </t>
  </si>
  <si>
    <r>
      <rPr>
        <b/>
        <sz val="10"/>
        <color theme="1"/>
        <rFont val="Calibri"/>
        <family val="2"/>
        <scheme val="minor"/>
      </rPr>
      <t>Fiscalização/ Contratada</t>
    </r>
    <r>
      <rPr>
        <sz val="10"/>
        <color theme="1"/>
        <rFont val="Calibri"/>
        <family val="2"/>
        <scheme val="minor"/>
      </rPr>
      <t xml:space="preserve">
Engº Responsável técnico 
</t>
    </r>
    <r>
      <rPr>
        <b/>
        <sz val="10"/>
        <color theme="1"/>
        <rFont val="Calibri"/>
        <family val="2"/>
        <scheme val="minor"/>
      </rPr>
      <t>CREA:</t>
    </r>
  </si>
  <si>
    <t>Obs: Este formulário contém vínculos e fórmulas, portanto, para acrescentar novas linhas, insira após a linha 35.</t>
  </si>
  <si>
    <t>Atualizado/2024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</si>
</sst>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&quot;R$&quot;\ #,##0.00"/>
    <numFmt numFmtId="165" formatCode="#,##0.00;[Red]#,##0.00"/>
  </numFmts>
  <fonts count="20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8"/>
      <color rgb="FF000000"/>
      <name val="Tahoma"/>
      <family val="2"/>
    </font>
    <font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sz val="9"/>
      <color rgb="FF000000"/>
      <name val="Arial"/>
      <family val="2"/>
    </font>
    <font>
      <b/>
      <sz val="9"/>
      <color rgb="FF000000"/>
      <name val="Arial"/>
      <family val="2"/>
    </font>
    <font>
      <b/>
      <sz val="10"/>
      <name val="Calibri"/>
      <family val="2"/>
      <scheme val="minor"/>
    </font>
    <font>
      <sz val="10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1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u/>
      <sz val="10"/>
      <name val="Arial"/>
      <family val="2"/>
    </font>
    <font>
      <b/>
      <sz val="10"/>
      <color rgb="FF000000"/>
      <name val="Calibri"/>
      <family val="2"/>
      <scheme val="minor"/>
    </font>
    <font>
      <sz val="10"/>
      <color rgb="FF000000"/>
      <name val="Calibri"/>
      <family val="2"/>
      <scheme val="minor"/>
    </font>
    <font>
      <b/>
      <sz val="14"/>
      <name val="Calibri"/>
      <family val="2"/>
      <scheme val="minor"/>
    </font>
    <font>
      <b/>
      <sz val="9"/>
      <color theme="1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rgb="FFFFFFFF"/>
        <bgColor rgb="FF000000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rgb="FF000000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14999847407452621"/>
        <bgColor rgb="FF000000"/>
      </patternFill>
    </fill>
  </fills>
  <borders count="5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4">
    <xf numFmtId="0" fontId="0" fillId="0" borderId="0"/>
    <xf numFmtId="0" fontId="1" fillId="0" borderId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</cellStyleXfs>
  <cellXfs count="190">
    <xf numFmtId="0" fontId="0" fillId="0" borderId="0" xfId="0"/>
    <xf numFmtId="0" fontId="9" fillId="0" borderId="0" xfId="0" applyFont="1"/>
    <xf numFmtId="0" fontId="0" fillId="0" borderId="0" xfId="0" applyAlignment="1">
      <alignment horizontal="left" vertical="center"/>
    </xf>
    <xf numFmtId="0" fontId="0" fillId="0" borderId="0" xfId="0" applyAlignment="1">
      <alignment wrapText="1"/>
    </xf>
    <xf numFmtId="0" fontId="0" fillId="0" borderId="0" xfId="0" applyAlignment="1">
      <alignment vertical="center"/>
    </xf>
    <xf numFmtId="0" fontId="5" fillId="0" borderId="0" xfId="0" applyFont="1" applyAlignment="1">
      <alignment vertical="center" wrapText="1"/>
    </xf>
    <xf numFmtId="0" fontId="6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0" fillId="0" borderId="0" xfId="0" applyAlignment="1">
      <alignment vertical="top" wrapText="1"/>
    </xf>
    <xf numFmtId="0" fontId="0" fillId="0" borderId="0" xfId="0" quotePrefix="1"/>
    <xf numFmtId="0" fontId="7" fillId="0" borderId="0" xfId="1" applyFont="1" applyAlignment="1">
      <alignment horizontal="left" vertical="center" wrapText="1"/>
    </xf>
    <xf numFmtId="0" fontId="8" fillId="0" borderId="0" xfId="1" applyFont="1" applyAlignment="1" applyProtection="1">
      <alignment horizontal="center" vertical="center" wrapText="1"/>
      <protection locked="0"/>
    </xf>
    <xf numFmtId="0" fontId="7" fillId="0" borderId="0" xfId="1" applyFont="1" applyAlignment="1">
      <alignment vertical="center" wrapText="1"/>
    </xf>
    <xf numFmtId="164" fontId="8" fillId="0" borderId="0" xfId="1" applyNumberFormat="1" applyFont="1" applyAlignment="1">
      <alignment horizontal="center" vertical="center" wrapText="1"/>
    </xf>
    <xf numFmtId="14" fontId="8" fillId="0" borderId="0" xfId="1" applyNumberFormat="1" applyFont="1" applyAlignment="1" applyProtection="1">
      <alignment horizontal="center" vertical="center" wrapText="1"/>
      <protection locked="0"/>
    </xf>
    <xf numFmtId="164" fontId="8" fillId="0" borderId="0" xfId="1" applyNumberFormat="1" applyFont="1" applyAlignment="1" applyProtection="1">
      <alignment horizontal="center" vertical="center" wrapText="1"/>
      <protection locked="0"/>
    </xf>
    <xf numFmtId="164" fontId="0" fillId="0" borderId="0" xfId="0" applyNumberFormat="1"/>
    <xf numFmtId="0" fontId="11" fillId="0" borderId="23" xfId="0" applyFont="1" applyBorder="1" applyAlignment="1" applyProtection="1">
      <alignment horizontal="left" vertical="center"/>
      <protection locked="0"/>
    </xf>
    <xf numFmtId="0" fontId="12" fillId="0" borderId="13" xfId="0" applyFont="1" applyBorder="1" applyProtection="1">
      <protection locked="0"/>
    </xf>
    <xf numFmtId="0" fontId="11" fillId="0" borderId="5" xfId="0" applyFont="1" applyBorder="1" applyAlignment="1" applyProtection="1">
      <alignment vertical="top" wrapText="1"/>
      <protection locked="0"/>
    </xf>
    <xf numFmtId="0" fontId="12" fillId="0" borderId="6" xfId="0" applyFont="1" applyBorder="1" applyAlignment="1" applyProtection="1">
      <alignment vertical="top" wrapText="1"/>
      <protection locked="0"/>
    </xf>
    <xf numFmtId="0" fontId="12" fillId="0" borderId="17" xfId="0" applyFont="1" applyBorder="1" applyAlignment="1" applyProtection="1">
      <alignment vertical="center"/>
      <protection locked="0"/>
    </xf>
    <xf numFmtId="0" fontId="12" fillId="0" borderId="0" xfId="0" applyFont="1" applyProtection="1">
      <protection locked="0"/>
    </xf>
    <xf numFmtId="0" fontId="12" fillId="0" borderId="4" xfId="0" applyFont="1" applyBorder="1" applyAlignment="1" applyProtection="1">
      <alignment vertical="top" wrapText="1"/>
      <protection locked="0"/>
    </xf>
    <xf numFmtId="0" fontId="12" fillId="0" borderId="12" xfId="0" applyFont="1" applyBorder="1" applyAlignment="1" applyProtection="1">
      <alignment vertical="top" wrapText="1"/>
      <protection locked="0"/>
    </xf>
    <xf numFmtId="0" fontId="12" fillId="0" borderId="0" xfId="0" applyFont="1" applyAlignment="1" applyProtection="1">
      <alignment vertical="center"/>
      <protection locked="0"/>
    </xf>
    <xf numFmtId="0" fontId="12" fillId="0" borderId="4" xfId="0" applyFont="1" applyBorder="1" applyAlignment="1" applyProtection="1">
      <alignment horizontal="left" vertical="center"/>
      <protection locked="0"/>
    </xf>
    <xf numFmtId="0" fontId="12" fillId="0" borderId="0" xfId="0" applyFont="1" applyAlignment="1" applyProtection="1">
      <alignment horizontal="center" vertical="center"/>
      <protection locked="0"/>
    </xf>
    <xf numFmtId="0" fontId="12" fillId="0" borderId="12" xfId="0" applyFont="1" applyBorder="1" applyAlignment="1" applyProtection="1">
      <alignment horizontal="center" vertical="center"/>
      <protection locked="0"/>
    </xf>
    <xf numFmtId="0" fontId="12" fillId="0" borderId="18" xfId="0" applyFont="1" applyBorder="1" applyAlignment="1" applyProtection="1">
      <alignment vertical="top" wrapText="1"/>
      <protection locked="0"/>
    </xf>
    <xf numFmtId="0" fontId="12" fillId="0" borderId="27" xfId="0" applyFont="1" applyBorder="1" applyAlignment="1" applyProtection="1">
      <alignment vertical="top" wrapText="1"/>
      <protection locked="0"/>
    </xf>
    <xf numFmtId="49" fontId="8" fillId="6" borderId="11" xfId="1" applyNumberFormat="1" applyFont="1" applyFill="1" applyBorder="1" applyAlignment="1" applyProtection="1">
      <alignment horizontal="center" vertical="center" wrapText="1"/>
      <protection locked="0"/>
    </xf>
    <xf numFmtId="49" fontId="8" fillId="6" borderId="19" xfId="1" applyNumberFormat="1" applyFont="1" applyFill="1" applyBorder="1" applyAlignment="1" applyProtection="1">
      <alignment horizontal="center" vertical="center" wrapText="1"/>
      <protection locked="0"/>
    </xf>
    <xf numFmtId="2" fontId="12" fillId="6" borderId="22" xfId="2" applyNumberFormat="1" applyFont="1" applyFill="1" applyBorder="1" applyAlignment="1" applyProtection="1">
      <alignment horizontal="center" vertical="center"/>
      <protection locked="0"/>
    </xf>
    <xf numFmtId="165" fontId="8" fillId="6" borderId="1" xfId="0" applyNumberFormat="1" applyFont="1" applyFill="1" applyBorder="1" applyAlignment="1" applyProtection="1">
      <alignment horizontal="center" vertical="center"/>
      <protection locked="0"/>
    </xf>
    <xf numFmtId="0" fontId="12" fillId="6" borderId="1" xfId="0" applyFont="1" applyFill="1" applyBorder="1" applyAlignment="1" applyProtection="1">
      <alignment horizontal="center" vertical="center"/>
      <protection locked="0"/>
    </xf>
    <xf numFmtId="165" fontId="12" fillId="6" borderId="1" xfId="0" applyNumberFormat="1" applyFont="1" applyFill="1" applyBorder="1" applyAlignment="1" applyProtection="1">
      <alignment horizontal="center" vertical="center"/>
      <protection locked="0"/>
    </xf>
    <xf numFmtId="164" fontId="12" fillId="6" borderId="1" xfId="3" applyNumberFormat="1" applyFont="1" applyFill="1" applyBorder="1" applyAlignment="1" applyProtection="1">
      <alignment horizontal="center" vertical="center"/>
      <protection locked="0"/>
    </xf>
    <xf numFmtId="0" fontId="12" fillId="6" borderId="8" xfId="0" applyFont="1" applyFill="1" applyBorder="1" applyAlignment="1" applyProtection="1">
      <alignment horizontal="center" vertical="center"/>
      <protection locked="0"/>
    </xf>
    <xf numFmtId="49" fontId="8" fillId="6" borderId="7" xfId="1" applyNumberFormat="1" applyFont="1" applyFill="1" applyBorder="1" applyAlignment="1" applyProtection="1">
      <alignment horizontal="center" vertical="center" wrapText="1"/>
      <protection locked="0"/>
    </xf>
    <xf numFmtId="49" fontId="8" fillId="6" borderId="51" xfId="1" applyNumberFormat="1" applyFont="1" applyFill="1" applyBorder="1" applyAlignment="1" applyProtection="1">
      <alignment horizontal="center" vertical="center" wrapText="1"/>
      <protection locked="0"/>
    </xf>
    <xf numFmtId="49" fontId="12" fillId="0" borderId="29" xfId="0" applyNumberFormat="1" applyFont="1" applyBorder="1" applyAlignment="1">
      <alignment horizontal="right" wrapText="1"/>
    </xf>
    <xf numFmtId="0" fontId="16" fillId="0" borderId="9" xfId="0" applyFont="1" applyBorder="1" applyAlignment="1">
      <alignment vertical="center"/>
    </xf>
    <xf numFmtId="0" fontId="7" fillId="4" borderId="9" xfId="1" applyFont="1" applyFill="1" applyBorder="1" applyAlignment="1">
      <alignment vertical="center" wrapText="1"/>
    </xf>
    <xf numFmtId="0" fontId="7" fillId="4" borderId="9" xfId="1" applyFont="1" applyFill="1" applyBorder="1" applyAlignment="1">
      <alignment horizontal="left" vertical="center" wrapText="1"/>
    </xf>
    <xf numFmtId="0" fontId="7" fillId="2" borderId="21" xfId="1" applyFont="1" applyFill="1" applyBorder="1" applyAlignment="1">
      <alignment horizontal="center" vertical="center" wrapText="1"/>
    </xf>
    <xf numFmtId="164" fontId="12" fillId="0" borderId="42" xfId="0" applyNumberFormat="1" applyFont="1" applyBorder="1" applyAlignment="1">
      <alignment horizontal="center" vertical="center"/>
    </xf>
    <xf numFmtId="0" fontId="11" fillId="3" borderId="1" xfId="0" applyFont="1" applyFill="1" applyBorder="1" applyAlignment="1">
      <alignment horizontal="center" vertical="center"/>
    </xf>
    <xf numFmtId="0" fontId="11" fillId="3" borderId="21" xfId="0" applyFont="1" applyFill="1" applyBorder="1" applyAlignment="1">
      <alignment horizontal="center" vertical="center"/>
    </xf>
    <xf numFmtId="0" fontId="7" fillId="4" borderId="3" xfId="1" applyFont="1" applyFill="1" applyBorder="1" applyAlignment="1">
      <alignment vertical="center" wrapText="1"/>
    </xf>
    <xf numFmtId="0" fontId="7" fillId="2" borderId="3" xfId="1" applyFont="1" applyFill="1" applyBorder="1" applyAlignment="1">
      <alignment horizontal="left" vertical="center" wrapText="1"/>
    </xf>
    <xf numFmtId="0" fontId="7" fillId="4" borderId="3" xfId="1" applyFont="1" applyFill="1" applyBorder="1" applyAlignment="1">
      <alignment horizontal="left" vertical="center" wrapText="1"/>
    </xf>
    <xf numFmtId="0" fontId="7" fillId="2" borderId="10" xfId="1" applyFont="1" applyFill="1" applyBorder="1" applyAlignment="1">
      <alignment horizontal="center" vertical="center" wrapText="1"/>
    </xf>
    <xf numFmtId="0" fontId="7" fillId="2" borderId="9" xfId="1" applyFont="1" applyFill="1" applyBorder="1" applyAlignment="1">
      <alignment horizontal="left" vertical="center" wrapText="1"/>
    </xf>
    <xf numFmtId="0" fontId="7" fillId="2" borderId="9" xfId="1" applyFont="1" applyFill="1" applyBorder="1" applyAlignment="1">
      <alignment horizontal="center" vertical="center" wrapText="1"/>
    </xf>
    <xf numFmtId="164" fontId="12" fillId="0" borderId="41" xfId="0" applyNumberFormat="1" applyFont="1" applyBorder="1" applyAlignment="1" applyProtection="1">
      <alignment horizontal="center" vertical="center"/>
      <protection locked="0"/>
    </xf>
    <xf numFmtId="165" fontId="12" fillId="0" borderId="1" xfId="0" applyNumberFormat="1" applyFont="1" applyBorder="1" applyAlignment="1" applyProtection="1">
      <alignment horizontal="center" vertical="center"/>
      <protection locked="0"/>
    </xf>
    <xf numFmtId="164" fontId="12" fillId="0" borderId="1" xfId="0" applyNumberFormat="1" applyFont="1" applyBorder="1" applyAlignment="1" applyProtection="1">
      <alignment horizontal="center" vertical="center"/>
      <protection locked="0"/>
    </xf>
    <xf numFmtId="164" fontId="12" fillId="0" borderId="21" xfId="0" applyNumberFormat="1" applyFont="1" applyBorder="1" applyAlignment="1" applyProtection="1">
      <alignment horizontal="center" vertical="center"/>
      <protection locked="0"/>
    </xf>
    <xf numFmtId="0" fontId="12" fillId="0" borderId="14" xfId="0" applyFont="1" applyBorder="1"/>
    <xf numFmtId="0" fontId="15" fillId="2" borderId="15" xfId="1" applyFont="1" applyFill="1" applyBorder="1" applyAlignment="1">
      <alignment vertical="center" wrapText="1"/>
    </xf>
    <xf numFmtId="2" fontId="12" fillId="0" borderId="22" xfId="2" applyNumberFormat="1" applyFont="1" applyFill="1" applyBorder="1" applyAlignment="1" applyProtection="1">
      <alignment horizontal="center" vertical="center"/>
      <protection locked="0"/>
    </xf>
    <xf numFmtId="165" fontId="8" fillId="0" borderId="1" xfId="0" applyNumberFormat="1" applyFont="1" applyBorder="1" applyAlignment="1" applyProtection="1">
      <alignment horizontal="center" vertical="center"/>
      <protection locked="0"/>
    </xf>
    <xf numFmtId="0" fontId="12" fillId="0" borderId="1" xfId="0" applyFont="1" applyBorder="1" applyAlignment="1" applyProtection="1">
      <alignment horizontal="center" vertical="center"/>
      <protection locked="0"/>
    </xf>
    <xf numFmtId="164" fontId="12" fillId="0" borderId="1" xfId="3" applyNumberFormat="1" applyFont="1" applyFill="1" applyBorder="1" applyAlignment="1" applyProtection="1">
      <alignment horizontal="center" vertical="center"/>
      <protection locked="0"/>
    </xf>
    <xf numFmtId="0" fontId="12" fillId="0" borderId="8" xfId="0" applyFont="1" applyBorder="1" applyAlignment="1" applyProtection="1">
      <alignment horizontal="center" vertical="center"/>
      <protection locked="0"/>
    </xf>
    <xf numFmtId="0" fontId="0" fillId="0" borderId="0" xfId="0" applyProtection="1">
      <protection locked="0"/>
    </xf>
    <xf numFmtId="2" fontId="12" fillId="6" borderId="52" xfId="2" applyNumberFormat="1" applyFont="1" applyFill="1" applyBorder="1" applyAlignment="1" applyProtection="1">
      <alignment horizontal="center" vertical="center"/>
      <protection locked="0"/>
    </xf>
    <xf numFmtId="0" fontId="17" fillId="6" borderId="5" xfId="0" applyFont="1" applyFill="1" applyBorder="1" applyAlignment="1" applyProtection="1">
      <alignment horizontal="left" vertical="center" wrapText="1"/>
      <protection locked="0"/>
    </xf>
    <xf numFmtId="0" fontId="17" fillId="6" borderId="6" xfId="0" applyFont="1" applyFill="1" applyBorder="1" applyAlignment="1" applyProtection="1">
      <alignment horizontal="left" vertical="center" wrapText="1"/>
      <protection locked="0"/>
    </xf>
    <xf numFmtId="165" fontId="8" fillId="6" borderId="8" xfId="0" applyNumberFormat="1" applyFont="1" applyFill="1" applyBorder="1" applyAlignment="1" applyProtection="1">
      <alignment horizontal="center" vertical="center"/>
      <protection locked="0"/>
    </xf>
    <xf numFmtId="165" fontId="12" fillId="6" borderId="8" xfId="0" applyNumberFormat="1" applyFont="1" applyFill="1" applyBorder="1" applyAlignment="1" applyProtection="1">
      <alignment horizontal="center" vertical="center"/>
      <protection locked="0"/>
    </xf>
    <xf numFmtId="165" fontId="12" fillId="0" borderId="8" xfId="0" applyNumberFormat="1" applyFont="1" applyBorder="1" applyAlignment="1" applyProtection="1">
      <alignment horizontal="center" vertical="center"/>
      <protection locked="0"/>
    </xf>
    <xf numFmtId="164" fontId="12" fillId="0" borderId="8" xfId="0" applyNumberFormat="1" applyFont="1" applyBorder="1" applyAlignment="1" applyProtection="1">
      <alignment horizontal="center" vertical="center"/>
      <protection locked="0"/>
    </xf>
    <xf numFmtId="164" fontId="12" fillId="0" borderId="53" xfId="0" applyNumberFormat="1" applyFont="1" applyBorder="1" applyAlignment="1" applyProtection="1">
      <alignment horizontal="center" vertical="center"/>
      <protection locked="0"/>
    </xf>
    <xf numFmtId="0" fontId="17" fillId="6" borderId="9" xfId="0" applyFont="1" applyFill="1" applyBorder="1" applyAlignment="1" applyProtection="1">
      <alignment horizontal="left" vertical="center" wrapText="1"/>
      <protection locked="0"/>
    </xf>
    <xf numFmtId="0" fontId="17" fillId="6" borderId="11" xfId="0" applyFont="1" applyFill="1" applyBorder="1" applyAlignment="1" applyProtection="1">
      <alignment horizontal="left" vertical="center" wrapText="1"/>
      <protection locked="0"/>
    </xf>
    <xf numFmtId="0" fontId="17" fillId="6" borderId="5" xfId="0" applyFont="1" applyFill="1" applyBorder="1" applyAlignment="1" applyProtection="1">
      <alignment horizontal="left" vertical="center" wrapText="1"/>
      <protection locked="0"/>
    </xf>
    <xf numFmtId="0" fontId="17" fillId="6" borderId="6" xfId="0" applyFont="1" applyFill="1" applyBorder="1" applyAlignment="1" applyProtection="1">
      <alignment horizontal="left" vertical="center" wrapText="1"/>
      <protection locked="0"/>
    </xf>
    <xf numFmtId="14" fontId="8" fillId="0" borderId="0" xfId="1" applyNumberFormat="1" applyFont="1" applyAlignment="1" applyProtection="1">
      <alignment horizontal="center" vertical="center" wrapText="1"/>
      <protection locked="0"/>
    </xf>
    <xf numFmtId="0" fontId="5" fillId="0" borderId="0" xfId="0" applyFont="1" applyAlignment="1">
      <alignment vertical="center" wrapText="1"/>
    </xf>
    <xf numFmtId="0" fontId="0" fillId="0" borderId="0" xfId="0" applyAlignment="1">
      <alignment horizontal="center" vertical="center"/>
    </xf>
    <xf numFmtId="0" fontId="11" fillId="6" borderId="25" xfId="0" applyFont="1" applyFill="1" applyBorder="1" applyAlignment="1" applyProtection="1">
      <alignment horizontal="center" vertical="center" wrapText="1"/>
      <protection locked="0"/>
    </xf>
    <xf numFmtId="0" fontId="11" fillId="6" borderId="26" xfId="0" applyFont="1" applyFill="1" applyBorder="1" applyAlignment="1" applyProtection="1">
      <alignment horizontal="center" vertical="center" wrapText="1"/>
      <protection locked="0"/>
    </xf>
    <xf numFmtId="0" fontId="14" fillId="0" borderId="47" xfId="0" applyFont="1" applyBorder="1" applyAlignment="1" applyProtection="1">
      <alignment horizontal="center" vertical="center"/>
      <protection locked="0"/>
    </xf>
    <xf numFmtId="0" fontId="14" fillId="0" borderId="35" xfId="0" applyFont="1" applyBorder="1" applyAlignment="1" applyProtection="1">
      <alignment horizontal="center" vertical="center"/>
      <protection locked="0"/>
    </xf>
    <xf numFmtId="0" fontId="14" fillId="0" borderId="46" xfId="0" applyFont="1" applyBorder="1" applyAlignment="1" applyProtection="1">
      <alignment horizontal="center" vertical="center"/>
      <protection locked="0"/>
    </xf>
    <xf numFmtId="0" fontId="14" fillId="0" borderId="48" xfId="0" applyFont="1" applyBorder="1" applyAlignment="1" applyProtection="1">
      <alignment horizontal="center" vertical="center"/>
      <protection locked="0"/>
    </xf>
    <xf numFmtId="0" fontId="12" fillId="0" borderId="5" xfId="0" applyFont="1" applyBorder="1" applyAlignment="1" applyProtection="1">
      <alignment horizontal="left" vertical="top" wrapText="1"/>
      <protection locked="0"/>
    </xf>
    <xf numFmtId="0" fontId="12" fillId="0" borderId="13" xfId="0" applyFont="1" applyBorder="1" applyAlignment="1" applyProtection="1">
      <alignment horizontal="left" vertical="top" wrapText="1"/>
      <protection locked="0"/>
    </xf>
    <xf numFmtId="0" fontId="12" fillId="0" borderId="4" xfId="0" applyFont="1" applyBorder="1" applyAlignment="1" applyProtection="1">
      <alignment horizontal="left" vertical="top" wrapText="1"/>
      <protection locked="0"/>
    </xf>
    <xf numFmtId="0" fontId="12" fillId="0" borderId="0" xfId="0" applyFont="1" applyAlignment="1" applyProtection="1">
      <alignment horizontal="left" vertical="top" wrapText="1"/>
      <protection locked="0"/>
    </xf>
    <xf numFmtId="0" fontId="11" fillId="6" borderId="27" xfId="0" applyFont="1" applyFill="1" applyBorder="1" applyAlignment="1" applyProtection="1">
      <alignment horizontal="center" vertical="center" wrapText="1"/>
      <protection locked="0"/>
    </xf>
    <xf numFmtId="0" fontId="12" fillId="0" borderId="6" xfId="0" applyFont="1" applyBorder="1" applyAlignment="1" applyProtection="1">
      <alignment horizontal="left" vertical="top" wrapText="1"/>
      <protection locked="0"/>
    </xf>
    <xf numFmtId="0" fontId="12" fillId="0" borderId="12" xfId="0" applyFont="1" applyBorder="1" applyAlignment="1" applyProtection="1">
      <alignment horizontal="left" vertical="top" wrapText="1"/>
      <protection locked="0"/>
    </xf>
    <xf numFmtId="164" fontId="13" fillId="0" borderId="4" xfId="0" applyNumberFormat="1" applyFont="1" applyBorder="1" applyAlignment="1" applyProtection="1">
      <alignment horizontal="center" vertical="center"/>
      <protection locked="0"/>
    </xf>
    <xf numFmtId="164" fontId="13" fillId="0" borderId="18" xfId="0" applyNumberFormat="1" applyFont="1" applyBorder="1" applyAlignment="1" applyProtection="1">
      <alignment horizontal="center" vertical="center"/>
      <protection locked="0"/>
    </xf>
    <xf numFmtId="0" fontId="11" fillId="0" borderId="5" xfId="0" applyFont="1" applyBorder="1" applyAlignment="1" applyProtection="1">
      <alignment horizontal="left" vertical="top" wrapText="1"/>
      <protection locked="0"/>
    </xf>
    <xf numFmtId="0" fontId="11" fillId="0" borderId="24" xfId="0" applyFont="1" applyBorder="1" applyAlignment="1" applyProtection="1">
      <alignment horizontal="left" vertical="top" wrapText="1"/>
      <protection locked="0"/>
    </xf>
    <xf numFmtId="0" fontId="11" fillId="3" borderId="34" xfId="0" applyFont="1" applyFill="1" applyBorder="1" applyAlignment="1">
      <alignment horizontal="center" vertical="center"/>
    </xf>
    <xf numFmtId="0" fontId="11" fillId="3" borderId="36" xfId="0" applyFont="1" applyFill="1" applyBorder="1" applyAlignment="1">
      <alignment horizontal="center" vertical="center"/>
    </xf>
    <xf numFmtId="0" fontId="11" fillId="3" borderId="44" xfId="0" applyFont="1" applyFill="1" applyBorder="1" applyAlignment="1">
      <alignment horizontal="center" vertical="center" wrapText="1"/>
    </xf>
    <xf numFmtId="0" fontId="11" fillId="3" borderId="45" xfId="0" applyFont="1" applyFill="1" applyBorder="1" applyAlignment="1">
      <alignment horizontal="center" vertical="center" wrapText="1"/>
    </xf>
    <xf numFmtId="0" fontId="11" fillId="3" borderId="3" xfId="0" applyFont="1" applyFill="1" applyBorder="1" applyAlignment="1">
      <alignment horizontal="center" vertical="center" wrapText="1"/>
    </xf>
    <xf numFmtId="0" fontId="11" fillId="3" borderId="7" xfId="0" applyFont="1" applyFill="1" applyBorder="1" applyAlignment="1">
      <alignment horizontal="center" vertical="center" wrapText="1"/>
    </xf>
    <xf numFmtId="14" fontId="12" fillId="6" borderId="10" xfId="0" applyNumberFormat="1" applyFont="1" applyFill="1" applyBorder="1" applyAlignment="1" applyProtection="1">
      <alignment horizontal="center" vertical="center"/>
      <protection locked="0"/>
    </xf>
    <xf numFmtId="14" fontId="12" fillId="6" borderId="11" xfId="0" applyNumberFormat="1" applyFont="1" applyFill="1" applyBorder="1" applyAlignment="1" applyProtection="1">
      <alignment horizontal="center" vertical="center"/>
      <protection locked="0"/>
    </xf>
    <xf numFmtId="14" fontId="8" fillId="7" borderId="10" xfId="1" applyNumberFormat="1" applyFont="1" applyFill="1" applyBorder="1" applyAlignment="1" applyProtection="1">
      <alignment horizontal="center" vertical="center" wrapText="1"/>
      <protection locked="0"/>
    </xf>
    <xf numFmtId="0" fontId="8" fillId="7" borderId="19" xfId="1" applyFont="1" applyFill="1" applyBorder="1" applyAlignment="1" applyProtection="1">
      <alignment horizontal="center" vertical="center" wrapText="1"/>
      <protection locked="0"/>
    </xf>
    <xf numFmtId="0" fontId="8" fillId="0" borderId="0" xfId="1" applyFont="1" applyAlignment="1" applyProtection="1">
      <alignment horizontal="center" vertical="center" wrapText="1"/>
      <protection locked="0"/>
    </xf>
    <xf numFmtId="0" fontId="17" fillId="6" borderId="1" xfId="0" applyFont="1" applyFill="1" applyBorder="1" applyAlignment="1" applyProtection="1">
      <alignment horizontal="left" vertical="center" wrapText="1"/>
      <protection locked="0"/>
    </xf>
    <xf numFmtId="0" fontId="11" fillId="6" borderId="28" xfId="0" applyFont="1" applyFill="1" applyBorder="1" applyAlignment="1" applyProtection="1">
      <alignment horizontal="center" vertical="center" wrapText="1"/>
      <protection locked="0"/>
    </xf>
    <xf numFmtId="164" fontId="12" fillId="4" borderId="40" xfId="0" applyNumberFormat="1" applyFont="1" applyFill="1" applyBorder="1" applyAlignment="1">
      <alignment horizontal="center" vertical="center"/>
    </xf>
    <xf numFmtId="164" fontId="12" fillId="4" borderId="39" xfId="0" applyNumberFormat="1" applyFont="1" applyFill="1" applyBorder="1" applyAlignment="1">
      <alignment horizontal="center" vertical="center"/>
    </xf>
    <xf numFmtId="0" fontId="7" fillId="2" borderId="37" xfId="1" applyFont="1" applyFill="1" applyBorder="1" applyAlignment="1">
      <alignment horizontal="left" vertical="center" wrapText="1"/>
    </xf>
    <xf numFmtId="0" fontId="7" fillId="2" borderId="38" xfId="1" applyFont="1" applyFill="1" applyBorder="1" applyAlignment="1">
      <alignment horizontal="left" vertical="center" wrapText="1"/>
    </xf>
    <xf numFmtId="0" fontId="12" fillId="6" borderId="38" xfId="0" applyFont="1" applyFill="1" applyBorder="1" applyAlignment="1" applyProtection="1">
      <alignment horizontal="center"/>
      <protection locked="0"/>
    </xf>
    <xf numFmtId="0" fontId="12" fillId="6" borderId="39" xfId="0" applyFont="1" applyFill="1" applyBorder="1" applyAlignment="1" applyProtection="1">
      <alignment horizontal="center"/>
      <protection locked="0"/>
    </xf>
    <xf numFmtId="0" fontId="8" fillId="6" borderId="10" xfId="1" applyFont="1" applyFill="1" applyBorder="1" applyAlignment="1" applyProtection="1">
      <alignment horizontal="center" vertical="center" wrapText="1"/>
      <protection locked="0"/>
    </xf>
    <xf numFmtId="0" fontId="8" fillId="6" borderId="11" xfId="1" applyFont="1" applyFill="1" applyBorder="1" applyAlignment="1" applyProtection="1">
      <alignment horizontal="center" vertical="center" wrapText="1"/>
      <protection locked="0"/>
    </xf>
    <xf numFmtId="0" fontId="12" fillId="6" borderId="10" xfId="0" applyFont="1" applyFill="1" applyBorder="1" applyAlignment="1" applyProtection="1">
      <alignment horizontal="center" vertical="center"/>
      <protection locked="0"/>
    </xf>
    <xf numFmtId="0" fontId="12" fillId="6" borderId="19" xfId="0" applyFont="1" applyFill="1" applyBorder="1" applyAlignment="1" applyProtection="1">
      <alignment horizontal="center" vertical="center"/>
      <protection locked="0"/>
    </xf>
    <xf numFmtId="0" fontId="7" fillId="2" borderId="9" xfId="1" applyFont="1" applyFill="1" applyBorder="1" applyAlignment="1">
      <alignment horizontal="left" vertical="center" wrapText="1"/>
    </xf>
    <xf numFmtId="0" fontId="7" fillId="2" borderId="10" xfId="1" applyFont="1" applyFill="1" applyBorder="1" applyAlignment="1">
      <alignment horizontal="left" vertical="center" wrapText="1"/>
    </xf>
    <xf numFmtId="0" fontId="7" fillId="4" borderId="30" xfId="1" applyFont="1" applyFill="1" applyBorder="1" applyAlignment="1">
      <alignment horizontal="left" vertical="center" wrapText="1"/>
    </xf>
    <xf numFmtId="0" fontId="7" fillId="4" borderId="10" xfId="1" applyFont="1" applyFill="1" applyBorder="1" applyAlignment="1">
      <alignment horizontal="left" vertical="center" wrapText="1"/>
    </xf>
    <xf numFmtId="0" fontId="11" fillId="3" borderId="43" xfId="0" applyFont="1" applyFill="1" applyBorder="1" applyAlignment="1">
      <alignment horizontal="center" vertical="center" wrapText="1"/>
    </xf>
    <xf numFmtId="0" fontId="11" fillId="3" borderId="20" xfId="0" applyFont="1" applyFill="1" applyBorder="1" applyAlignment="1">
      <alignment horizontal="center" vertical="center" wrapText="1"/>
    </xf>
    <xf numFmtId="0" fontId="11" fillId="3" borderId="46" xfId="0" applyFont="1" applyFill="1" applyBorder="1" applyAlignment="1">
      <alignment horizontal="center" vertical="center" wrapText="1"/>
    </xf>
    <xf numFmtId="0" fontId="11" fillId="3" borderId="2" xfId="0" applyFont="1" applyFill="1" applyBorder="1" applyAlignment="1">
      <alignment horizontal="center" vertical="center" wrapText="1"/>
    </xf>
    <xf numFmtId="0" fontId="11" fillId="3" borderId="32" xfId="0" applyFont="1" applyFill="1" applyBorder="1" applyAlignment="1">
      <alignment horizontal="center" vertical="center"/>
    </xf>
    <xf numFmtId="0" fontId="11" fillId="3" borderId="33" xfId="0" applyFont="1" applyFill="1" applyBorder="1" applyAlignment="1">
      <alignment horizontal="center" vertical="center"/>
    </xf>
    <xf numFmtId="0" fontId="11" fillId="3" borderId="46" xfId="0" applyFont="1" applyFill="1" applyBorder="1" applyAlignment="1">
      <alignment horizontal="center" vertical="center"/>
    </xf>
    <xf numFmtId="0" fontId="11" fillId="3" borderId="2" xfId="0" applyFont="1" applyFill="1" applyBorder="1" applyAlignment="1">
      <alignment horizontal="center" vertical="center"/>
    </xf>
    <xf numFmtId="0" fontId="19" fillId="0" borderId="54" xfId="0" applyFont="1" applyBorder="1" applyAlignment="1">
      <alignment horizontal="center" vertical="center"/>
    </xf>
    <xf numFmtId="0" fontId="19" fillId="0" borderId="41" xfId="0" applyFont="1" applyBorder="1" applyAlignment="1">
      <alignment horizontal="center" vertical="center"/>
    </xf>
    <xf numFmtId="0" fontId="19" fillId="0" borderId="42" xfId="0" applyFont="1" applyBorder="1" applyAlignment="1">
      <alignment horizontal="center" vertical="center"/>
    </xf>
    <xf numFmtId="0" fontId="1" fillId="2" borderId="15" xfId="1" applyFill="1" applyBorder="1" applyAlignment="1">
      <alignment horizontal="left" wrapText="1"/>
    </xf>
    <xf numFmtId="0" fontId="18" fillId="2" borderId="15" xfId="1" applyFont="1" applyFill="1" applyBorder="1" applyAlignment="1">
      <alignment horizontal="left" vertical="center" wrapText="1"/>
    </xf>
    <xf numFmtId="0" fontId="18" fillId="2" borderId="16" xfId="1" applyFont="1" applyFill="1" applyBorder="1" applyAlignment="1">
      <alignment horizontal="left" vertical="center" wrapText="1"/>
    </xf>
    <xf numFmtId="164" fontId="8" fillId="6" borderId="10" xfId="1" applyNumberFormat="1" applyFont="1" applyFill="1" applyBorder="1" applyAlignment="1" applyProtection="1">
      <alignment horizontal="center" vertical="center" wrapText="1"/>
      <protection locked="0"/>
    </xf>
    <xf numFmtId="164" fontId="8" fillId="6" borderId="11" xfId="1" applyNumberFormat="1" applyFont="1" applyFill="1" applyBorder="1" applyAlignment="1" applyProtection="1">
      <alignment horizontal="center" vertical="center" wrapText="1"/>
      <protection locked="0"/>
    </xf>
    <xf numFmtId="0" fontId="10" fillId="2" borderId="14" xfId="1" applyFont="1" applyFill="1" applyBorder="1" applyAlignment="1">
      <alignment horizontal="center" vertical="center" wrapText="1"/>
    </xf>
    <xf numFmtId="0" fontId="10" fillId="2" borderId="15" xfId="1" applyFont="1" applyFill="1" applyBorder="1" applyAlignment="1">
      <alignment horizontal="center" vertical="center" wrapText="1"/>
    </xf>
    <xf numFmtId="0" fontId="10" fillId="2" borderId="16" xfId="1" applyFont="1" applyFill="1" applyBorder="1" applyAlignment="1">
      <alignment horizontal="center" vertical="center" wrapText="1"/>
    </xf>
    <xf numFmtId="0" fontId="7" fillId="2" borderId="9" xfId="1" applyFont="1" applyFill="1" applyBorder="1" applyAlignment="1">
      <alignment horizontal="center" vertical="center" wrapText="1"/>
    </xf>
    <xf numFmtId="0" fontId="7" fillId="2" borderId="11" xfId="1" applyFont="1" applyFill="1" applyBorder="1" applyAlignment="1">
      <alignment horizontal="center" vertical="center" wrapText="1"/>
    </xf>
    <xf numFmtId="14" fontId="12" fillId="6" borderId="1" xfId="0" applyNumberFormat="1" applyFont="1" applyFill="1" applyBorder="1" applyAlignment="1" applyProtection="1">
      <alignment horizontal="center" vertical="center"/>
      <protection locked="0"/>
    </xf>
    <xf numFmtId="0" fontId="8" fillId="6" borderId="19" xfId="1" applyFont="1" applyFill="1" applyBorder="1" applyAlignment="1" applyProtection="1">
      <alignment horizontal="center" vertical="center" wrapText="1"/>
      <protection locked="0"/>
    </xf>
    <xf numFmtId="0" fontId="7" fillId="2" borderId="22" xfId="1" applyFont="1" applyFill="1" applyBorder="1" applyAlignment="1">
      <alignment horizontal="left" vertical="center" wrapText="1"/>
    </xf>
    <xf numFmtId="0" fontId="7" fillId="2" borderId="1" xfId="1" applyFont="1" applyFill="1" applyBorder="1" applyAlignment="1">
      <alignment horizontal="left" vertical="center" wrapText="1"/>
    </xf>
    <xf numFmtId="0" fontId="7" fillId="2" borderId="9" xfId="1" applyFont="1" applyFill="1" applyBorder="1" applyAlignment="1">
      <alignment horizontal="left" vertical="center"/>
    </xf>
    <xf numFmtId="0" fontId="8" fillId="3" borderId="10" xfId="1" applyFont="1" applyFill="1" applyBorder="1" applyAlignment="1" applyProtection="1">
      <alignment horizontal="center" vertical="center" wrapText="1"/>
      <protection locked="0"/>
    </xf>
    <xf numFmtId="0" fontId="8" fillId="3" borderId="11" xfId="1" applyFont="1" applyFill="1" applyBorder="1" applyAlignment="1" applyProtection="1">
      <alignment horizontal="center" vertical="center" wrapText="1"/>
      <protection locked="0"/>
    </xf>
    <xf numFmtId="0" fontId="17" fillId="0" borderId="1" xfId="0" applyFont="1" applyBorder="1" applyAlignment="1" applyProtection="1">
      <alignment horizontal="left" vertical="center" wrapText="1"/>
      <protection locked="0"/>
    </xf>
    <xf numFmtId="0" fontId="8" fillId="3" borderId="10" xfId="1" applyFont="1" applyFill="1" applyBorder="1" applyAlignment="1">
      <alignment horizontal="center" vertical="center" wrapText="1"/>
    </xf>
    <xf numFmtId="0" fontId="8" fillId="3" borderId="11" xfId="1" applyFont="1" applyFill="1" applyBorder="1" applyAlignment="1">
      <alignment horizontal="center" vertical="center" wrapText="1"/>
    </xf>
    <xf numFmtId="0" fontId="10" fillId="2" borderId="31" xfId="1" applyFont="1" applyFill="1" applyBorder="1" applyAlignment="1">
      <alignment horizontal="center" vertical="center" wrapText="1"/>
    </xf>
    <xf numFmtId="0" fontId="10" fillId="2" borderId="32" xfId="1" applyFont="1" applyFill="1" applyBorder="1" applyAlignment="1">
      <alignment horizontal="center" vertical="center" wrapText="1"/>
    </xf>
    <xf numFmtId="0" fontId="10" fillId="2" borderId="36" xfId="1" applyFont="1" applyFill="1" applyBorder="1" applyAlignment="1">
      <alignment horizontal="center" vertical="center" wrapText="1"/>
    </xf>
    <xf numFmtId="14" fontId="12" fillId="3" borderId="50" xfId="0" applyNumberFormat="1" applyFont="1" applyFill="1" applyBorder="1" applyAlignment="1">
      <alignment horizontal="center" vertical="center"/>
    </xf>
    <xf numFmtId="14" fontId="12" fillId="3" borderId="7" xfId="0" applyNumberFormat="1" applyFont="1" applyFill="1" applyBorder="1" applyAlignment="1">
      <alignment horizontal="center" vertical="center"/>
    </xf>
    <xf numFmtId="14" fontId="12" fillId="6" borderId="50" xfId="0" applyNumberFormat="1" applyFont="1" applyFill="1" applyBorder="1" applyAlignment="1" applyProtection="1">
      <alignment horizontal="center" vertical="center"/>
      <protection locked="0"/>
    </xf>
    <xf numFmtId="14" fontId="12" fillId="6" borderId="7" xfId="0" applyNumberFormat="1" applyFont="1" applyFill="1" applyBorder="1" applyAlignment="1" applyProtection="1">
      <alignment horizontal="center" vertical="center"/>
      <protection locked="0"/>
    </xf>
    <xf numFmtId="164" fontId="8" fillId="5" borderId="10" xfId="1" applyNumberFormat="1" applyFont="1" applyFill="1" applyBorder="1" applyAlignment="1">
      <alignment horizontal="center" vertical="center" wrapText="1"/>
    </xf>
    <xf numFmtId="164" fontId="8" fillId="5" borderId="11" xfId="1" applyNumberFormat="1" applyFont="1" applyFill="1" applyBorder="1" applyAlignment="1">
      <alignment horizontal="center" vertical="center" wrapText="1"/>
    </xf>
    <xf numFmtId="0" fontId="8" fillId="3" borderId="19" xfId="1" applyFont="1" applyFill="1" applyBorder="1" applyAlignment="1">
      <alignment horizontal="center" vertical="center" wrapText="1"/>
    </xf>
    <xf numFmtId="0" fontId="8" fillId="5" borderId="10" xfId="1" applyFont="1" applyFill="1" applyBorder="1" applyAlignment="1">
      <alignment horizontal="center" vertical="center" wrapText="1"/>
    </xf>
    <xf numFmtId="0" fontId="8" fillId="5" borderId="11" xfId="1" applyFont="1" applyFill="1" applyBorder="1" applyAlignment="1">
      <alignment horizontal="center" vertical="center" wrapText="1"/>
    </xf>
    <xf numFmtId="0" fontId="12" fillId="3" borderId="10" xfId="0" applyFont="1" applyFill="1" applyBorder="1" applyAlignment="1">
      <alignment horizontal="center" vertical="center"/>
    </xf>
    <xf numFmtId="0" fontId="12" fillId="3" borderId="19" xfId="0" applyFont="1" applyFill="1" applyBorder="1" applyAlignment="1">
      <alignment horizontal="center" vertical="center"/>
    </xf>
    <xf numFmtId="0" fontId="14" fillId="3" borderId="31" xfId="0" applyFont="1" applyFill="1" applyBorder="1" applyAlignment="1" applyProtection="1">
      <alignment horizontal="center" vertical="center"/>
      <protection locked="0"/>
    </xf>
    <xf numFmtId="0" fontId="14" fillId="3" borderId="32" xfId="0" applyFont="1" applyFill="1" applyBorder="1" applyAlignment="1" applyProtection="1">
      <alignment horizontal="center" vertical="center"/>
      <protection locked="0"/>
    </xf>
    <xf numFmtId="0" fontId="14" fillId="3" borderId="36" xfId="0" applyFont="1" applyFill="1" applyBorder="1" applyAlignment="1" applyProtection="1">
      <alignment horizontal="center" vertical="center"/>
      <protection locked="0"/>
    </xf>
    <xf numFmtId="164" fontId="13" fillId="0" borderId="4" xfId="0" applyNumberFormat="1" applyFont="1" applyBorder="1" applyAlignment="1" applyProtection="1">
      <alignment horizontal="center"/>
      <protection locked="0"/>
    </xf>
    <xf numFmtId="164" fontId="13" fillId="0" borderId="18" xfId="0" applyNumberFormat="1" applyFont="1" applyBorder="1" applyAlignment="1" applyProtection="1">
      <alignment horizontal="center"/>
      <protection locked="0"/>
    </xf>
    <xf numFmtId="0" fontId="17" fillId="0" borderId="9" xfId="0" applyFont="1" applyBorder="1" applyAlignment="1" applyProtection="1">
      <alignment horizontal="left" vertical="center" wrapText="1"/>
      <protection locked="0"/>
    </xf>
    <xf numFmtId="0" fontId="17" fillId="0" borderId="11" xfId="0" applyFont="1" applyBorder="1" applyAlignment="1" applyProtection="1">
      <alignment horizontal="left" vertical="center" wrapText="1"/>
      <protection locked="0"/>
    </xf>
    <xf numFmtId="164" fontId="12" fillId="0" borderId="40" xfId="0" applyNumberFormat="1" applyFont="1" applyBorder="1" applyAlignment="1">
      <alignment horizontal="center" vertical="center"/>
    </xf>
    <xf numFmtId="164" fontId="12" fillId="0" borderId="39" xfId="0" applyNumberFormat="1" applyFont="1" applyBorder="1" applyAlignment="1">
      <alignment horizontal="center" vertical="center"/>
    </xf>
    <xf numFmtId="14" fontId="8" fillId="5" borderId="10" xfId="1" applyNumberFormat="1" applyFont="1" applyFill="1" applyBorder="1" applyAlignment="1">
      <alignment horizontal="center" vertical="center" wrapText="1"/>
    </xf>
    <xf numFmtId="14" fontId="8" fillId="5" borderId="11" xfId="1" applyNumberFormat="1" applyFont="1" applyFill="1" applyBorder="1" applyAlignment="1">
      <alignment horizontal="center" vertical="center" wrapText="1"/>
    </xf>
    <xf numFmtId="14" fontId="8" fillId="5" borderId="19" xfId="1" applyNumberFormat="1" applyFont="1" applyFill="1" applyBorder="1" applyAlignment="1">
      <alignment horizontal="center" vertical="center" wrapText="1"/>
    </xf>
    <xf numFmtId="14" fontId="8" fillId="6" borderId="10" xfId="1" applyNumberFormat="1" applyFont="1" applyFill="1" applyBorder="1" applyAlignment="1" applyProtection="1">
      <alignment horizontal="center" vertical="center" wrapText="1"/>
      <protection locked="0"/>
    </xf>
    <xf numFmtId="14" fontId="8" fillId="6" borderId="11" xfId="1" applyNumberFormat="1" applyFont="1" applyFill="1" applyBorder="1" applyAlignment="1" applyProtection="1">
      <alignment horizontal="center" vertical="center" wrapText="1"/>
      <protection locked="0"/>
    </xf>
    <xf numFmtId="14" fontId="8" fillId="5" borderId="1" xfId="1" applyNumberFormat="1" applyFont="1" applyFill="1" applyBorder="1" applyAlignment="1">
      <alignment horizontal="center" vertical="center" wrapText="1"/>
    </xf>
    <xf numFmtId="0" fontId="8" fillId="5" borderId="1" xfId="1" applyFont="1" applyFill="1" applyBorder="1" applyAlignment="1">
      <alignment horizontal="center" vertical="center" wrapText="1"/>
    </xf>
    <xf numFmtId="164" fontId="8" fillId="5" borderId="1" xfId="1" applyNumberFormat="1" applyFont="1" applyFill="1" applyBorder="1" applyAlignment="1">
      <alignment horizontal="center" vertical="center" wrapText="1"/>
    </xf>
    <xf numFmtId="0" fontId="7" fillId="4" borderId="49" xfId="1" applyFont="1" applyFill="1" applyBorder="1" applyAlignment="1">
      <alignment horizontal="left" vertical="center" wrapText="1"/>
    </xf>
    <xf numFmtId="0" fontId="7" fillId="4" borderId="50" xfId="1" applyFont="1" applyFill="1" applyBorder="1" applyAlignment="1">
      <alignment horizontal="left" vertical="center" wrapText="1"/>
    </xf>
  </cellXfs>
  <cellStyles count="4">
    <cellStyle name="Moeda" xfId="3" builtinId="4"/>
    <cellStyle name="Normal" xfId="0" builtinId="0"/>
    <cellStyle name="Normal 2" xfId="1" xr:uid="{00000000-0005-0000-0000-000002000000}"/>
    <cellStyle name="Vírgula" xfId="2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ctrlProps/ctrlProp1.xml><?xml version="1.0" encoding="utf-8"?>
<formControlPr xmlns="http://schemas.microsoft.com/office/spreadsheetml/2009/9/main" objectType="CheckBox" lockText="1" noThreeD="1"/>
</file>

<file path=xl/ctrlProps/ctrlProp2.xml><?xml version="1.0" encoding="utf-8"?>
<formControlPr xmlns="http://schemas.microsoft.com/office/spreadsheetml/2009/9/main" objectType="CheckBox" lockText="1" noThreeD="1"/>
</file>

<file path=xl/ctrlProps/ctrlProp3.xml><?xml version="1.0" encoding="utf-8"?>
<formControlPr xmlns="http://schemas.microsoft.com/office/spreadsheetml/2009/9/main" objectType="CheckBox" lockText="1" noThreeD="1"/>
</file>

<file path=xl/ctrlProps/ctrlProp4.xml><?xml version="1.0" encoding="utf-8"?>
<formControlPr xmlns="http://schemas.microsoft.com/office/spreadsheetml/2009/9/main" objectType="CheckBox" lockText="1" noThreeD="1"/>
</file>

<file path=xl/ctrlProps/ctrlProp5.xml><?xml version="1.0" encoding="utf-8"?>
<formControlPr xmlns="http://schemas.microsoft.com/office/spreadsheetml/2009/9/main" objectType="CheckBox" lockText="1" noThreeD="1"/>
</file>

<file path=xl/ctrlProps/ctrlProp6.xml><?xml version="1.0" encoding="utf-8"?>
<formControlPr xmlns="http://schemas.microsoft.com/office/spreadsheetml/2009/9/main" objectType="CheckBox" lockText="1" noThreeD="1"/>
</file>

<file path=xl/ctrlProps/ctrlProp7.xml><?xml version="1.0" encoding="utf-8"?>
<formControlPr xmlns="http://schemas.microsoft.com/office/spreadsheetml/2009/9/main" objectType="CheckBox" lockText="1" noThreeD="1"/>
</file>

<file path=xl/ctrlProps/ctrlProp8.xml><?xml version="1.0" encoding="utf-8"?>
<formControlPr xmlns="http://schemas.microsoft.com/office/spreadsheetml/2009/9/main" objectType="CheckBox" lockText="1" noThreeD="1"/>
</file>

<file path=xl/ctrlProps/ctrlProp9.xml><?xml version="1.0" encoding="utf-8"?>
<formControlPr xmlns="http://schemas.microsoft.com/office/spreadsheetml/2009/9/main" objectType="CheckBox" lockText="1" noThreeD="1"/>
</file>

<file path=xl/ctrlProps/ctrlProp10.xml><?xml version="1.0" encoding="utf-8"?>
<formControlPr xmlns="http://schemas.microsoft.com/office/spreadsheetml/2009/9/main" objectType="CheckBox" lockText="1" noThreeD="1"/>
</file>

<file path=xl/ctrlProps/ctrlProp11.xml><?xml version="1.0" encoding="utf-8"?>
<formControlPr xmlns="http://schemas.microsoft.com/office/spreadsheetml/2009/9/main" objectType="CheckBox" lockText="1" noThreeD="1"/>
</file>

<file path=xl/ctrlProps/ctrlProp12.xml><?xml version="1.0" encoding="utf-8"?>
<formControlPr xmlns="http://schemas.microsoft.com/office/spreadsheetml/2009/9/main" objectType="CheckBox" lockText="1" noThreeD="1"/>
</file>

<file path=xl/ctrlProps/ctrlProp13.xml><?xml version="1.0" encoding="utf-8"?>
<formControlPr xmlns="http://schemas.microsoft.com/office/spreadsheetml/2009/9/main" objectType="CheckBox" lockText="1" noThreeD="1"/>
</file>

<file path=xl/ctrlProps/ctrlProp14.xml><?xml version="1.0" encoding="utf-8"?>
<formControlPr xmlns="http://schemas.microsoft.com/office/spreadsheetml/2009/9/main" objectType="CheckBox" lockText="1" noThreeD="1"/>
</file>

<file path=xl/ctrlProps/ctrlProp15.xml><?xml version="1.0" encoding="utf-8"?>
<formControlPr xmlns="http://schemas.microsoft.com/office/spreadsheetml/2009/9/main" objectType="CheckBox" lockText="1" noThreeD="1"/>
</file>

<file path=xl/ctrlProps/ctrlProp16.xml><?xml version="1.0" encoding="utf-8"?>
<formControlPr xmlns="http://schemas.microsoft.com/office/spreadsheetml/2009/9/main" objectType="CheckBox" lockText="1" noThreeD="1"/>
</file>

<file path=xl/ctrlProps/ctrlProp17.xml><?xml version="1.0" encoding="utf-8"?>
<formControlPr xmlns="http://schemas.microsoft.com/office/spreadsheetml/2009/9/main" objectType="CheckBox" lockText="1" noThreeD="1"/>
</file>

<file path=xl/ctrlProps/ctrlProp18.xml><?xml version="1.0" encoding="utf-8"?>
<formControlPr xmlns="http://schemas.microsoft.com/office/spreadsheetml/2009/9/main" objectType="CheckBox" lockText="1" noThreeD="1"/>
</file>

<file path=xl/ctrlProps/ctrlProp19.xml><?xml version="1.0" encoding="utf-8"?>
<formControlPr xmlns="http://schemas.microsoft.com/office/spreadsheetml/2009/9/main" objectType="CheckBox" lockText="1" noThreeD="1"/>
</file>

<file path=xl/ctrlProps/ctrlProp20.xml><?xml version="1.0" encoding="utf-8"?>
<formControlPr xmlns="http://schemas.microsoft.com/office/spreadsheetml/2009/9/main" objectType="CheckBox" lockText="1" noThreeD="1"/>
</file>

<file path=xl/ctrlProps/ctrlProp21.xml><?xml version="1.0" encoding="utf-8"?>
<formControlPr xmlns="http://schemas.microsoft.com/office/spreadsheetml/2009/9/main" objectType="CheckBox" lockText="1" noThreeD="1"/>
</file>

<file path=xl/ctrlProps/ctrlProp22.xml><?xml version="1.0" encoding="utf-8"?>
<formControlPr xmlns="http://schemas.microsoft.com/office/spreadsheetml/2009/9/main" objectType="CheckBox" lockText="1" noThreeD="1"/>
</file>

<file path=xl/ctrlProps/ctrlProp23.xml><?xml version="1.0" encoding="utf-8"?>
<formControlPr xmlns="http://schemas.microsoft.com/office/spreadsheetml/2009/9/main" objectType="CheckBox" lockText="1" noThreeD="1"/>
</file>

<file path=xl/ctrlProps/ctrlProp24.xml><?xml version="1.0" encoding="utf-8"?>
<formControlPr xmlns="http://schemas.microsoft.com/office/spreadsheetml/2009/9/main" objectType="CheckBox" lockText="1" noThreeD="1"/>
</file>

<file path=xl/ctrlProps/ctrlProp25.xml><?xml version="1.0" encoding="utf-8"?>
<formControlPr xmlns="http://schemas.microsoft.com/office/spreadsheetml/2009/9/main" objectType="CheckBox" lockText="1" noThreeD="1"/>
</file>

<file path=xl/ctrlProps/ctrlProp26.xml><?xml version="1.0" encoding="utf-8"?>
<formControlPr xmlns="http://schemas.microsoft.com/office/spreadsheetml/2009/9/main" objectType="CheckBox" lockText="1" noThreeD="1"/>
</file>

<file path=xl/ctrlProps/ctrlProp27.xml><?xml version="1.0" encoding="utf-8"?>
<formControlPr xmlns="http://schemas.microsoft.com/office/spreadsheetml/2009/9/main" objectType="CheckBox" lockText="1" noThreeD="1"/>
</file>

<file path=xl/ctrlProps/ctrlProp28.xml><?xml version="1.0" encoding="utf-8"?>
<formControlPr xmlns="http://schemas.microsoft.com/office/spreadsheetml/2009/9/main" objectType="CheckBox" lockText="1" noThreeD="1"/>
</file>

<file path=xl/ctrlProps/ctrlProp29.xml><?xml version="1.0" encoding="utf-8"?>
<formControlPr xmlns="http://schemas.microsoft.com/office/spreadsheetml/2009/9/main" objectType="CheckBox" lockText="1" noThreeD="1"/>
</file>

<file path=xl/ctrlProps/ctrlProp30.xml><?xml version="1.0" encoding="utf-8"?>
<formControlPr xmlns="http://schemas.microsoft.com/office/spreadsheetml/2009/9/main" objectType="CheckBox" lockText="1" noThreeD="1"/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171450</xdr:colOff>
      <xdr:row>39</xdr:row>
      <xdr:rowOff>190500</xdr:rowOff>
    </xdr:from>
    <xdr:to>
      <xdr:col>1</xdr:col>
      <xdr:colOff>752475</xdr:colOff>
      <xdr:row>39</xdr:row>
      <xdr:rowOff>190500</xdr:rowOff>
    </xdr:to>
    <xdr:sp macro="" textlink="">
      <xdr:nvSpPr>
        <xdr:cNvPr id="1081" name="Line 57">
          <a:extLst>
            <a:ext uri="{FF2B5EF4-FFF2-40B4-BE49-F238E27FC236}">
              <a16:creationId xmlns:a16="http://schemas.microsoft.com/office/drawing/2014/main" id="{00000000-0008-0000-0000-000039040000}"/>
            </a:ext>
          </a:extLst>
        </xdr:cNvPr>
        <xdr:cNvSpPr>
          <a:spLocks noChangeShapeType="1"/>
        </xdr:cNvSpPr>
      </xdr:nvSpPr>
      <xdr:spPr bwMode="auto">
        <a:xfrm>
          <a:off x="171450" y="5248275"/>
          <a:ext cx="11906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  <xdr:txBody>
        <a:bodyPr/>
        <a:lstStyle/>
        <a:p>
          <a:r>
            <a:rPr lang="pt-BR"/>
            <a:t> </a:t>
          </a:r>
        </a:p>
      </xdr:txBody>
    </xdr:sp>
    <xdr:clientData/>
  </xdr:twoCellAnchor>
  <xdr:twoCellAnchor>
    <xdr:from>
      <xdr:col>6</xdr:col>
      <xdr:colOff>200025</xdr:colOff>
      <xdr:row>39</xdr:row>
      <xdr:rowOff>200025</xdr:rowOff>
    </xdr:from>
    <xdr:to>
      <xdr:col>8</xdr:col>
      <xdr:colOff>571500</xdr:colOff>
      <xdr:row>39</xdr:row>
      <xdr:rowOff>200025</xdr:rowOff>
    </xdr:to>
    <xdr:sp macro="" textlink="">
      <xdr:nvSpPr>
        <xdr:cNvPr id="17" name="Line 57">
          <a:extLst>
            <a:ext uri="{FF2B5EF4-FFF2-40B4-BE49-F238E27FC236}">
              <a16:creationId xmlns:a16="http://schemas.microsoft.com/office/drawing/2014/main" id="{00000000-0008-0000-0000-000011000000}"/>
            </a:ext>
          </a:extLst>
        </xdr:cNvPr>
        <xdr:cNvSpPr>
          <a:spLocks noChangeShapeType="1"/>
        </xdr:cNvSpPr>
      </xdr:nvSpPr>
      <xdr:spPr bwMode="auto">
        <a:xfrm>
          <a:off x="5715000" y="4495800"/>
          <a:ext cx="181927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  <xdr:txBody>
        <a:bodyPr/>
        <a:lstStyle/>
        <a:p>
          <a:r>
            <a:rPr lang="pt-BR"/>
            <a:t> </a:t>
          </a:r>
        </a:p>
      </xdr:txBody>
    </xdr:sp>
    <xdr:clientData/>
  </xdr:twoCellAnchor>
  <xdr:twoCellAnchor>
    <xdr:from>
      <xdr:col>2</xdr:col>
      <xdr:colOff>190500</xdr:colOff>
      <xdr:row>39</xdr:row>
      <xdr:rowOff>190500</xdr:rowOff>
    </xdr:from>
    <xdr:to>
      <xdr:col>3</xdr:col>
      <xdr:colOff>476250</xdr:colOff>
      <xdr:row>39</xdr:row>
      <xdr:rowOff>190500</xdr:rowOff>
    </xdr:to>
    <xdr:sp macro="" textlink="">
      <xdr:nvSpPr>
        <xdr:cNvPr id="18" name="Line 57">
          <a:extLst>
            <a:ext uri="{FF2B5EF4-FFF2-40B4-BE49-F238E27FC236}">
              <a16:creationId xmlns:a16="http://schemas.microsoft.com/office/drawing/2014/main" id="{00000000-0008-0000-0000-000012000000}"/>
            </a:ext>
          </a:extLst>
        </xdr:cNvPr>
        <xdr:cNvSpPr>
          <a:spLocks noChangeShapeType="1"/>
        </xdr:cNvSpPr>
      </xdr:nvSpPr>
      <xdr:spPr bwMode="auto">
        <a:xfrm>
          <a:off x="1704975" y="5248275"/>
          <a:ext cx="11906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  <xdr:txBody>
        <a:bodyPr/>
        <a:lstStyle/>
        <a:p>
          <a:r>
            <a:rPr lang="pt-BR"/>
            <a:t> </a:t>
          </a:r>
        </a:p>
      </xdr:txBody>
    </xdr:sp>
    <xdr:clientData/>
  </xdr:twoCellAnchor>
  <xdr:twoCellAnchor>
    <xdr:from>
      <xdr:col>4</xdr:col>
      <xdr:colOff>161925</xdr:colOff>
      <xdr:row>39</xdr:row>
      <xdr:rowOff>190500</xdr:rowOff>
    </xdr:from>
    <xdr:to>
      <xdr:col>5</xdr:col>
      <xdr:colOff>695325</xdr:colOff>
      <xdr:row>39</xdr:row>
      <xdr:rowOff>190500</xdr:rowOff>
    </xdr:to>
    <xdr:sp macro="" textlink="">
      <xdr:nvSpPr>
        <xdr:cNvPr id="21" name="Line 57">
          <a:extLst>
            <a:ext uri="{FF2B5EF4-FFF2-40B4-BE49-F238E27FC236}">
              <a16:creationId xmlns:a16="http://schemas.microsoft.com/office/drawing/2014/main" id="{00000000-0008-0000-0000-000015000000}"/>
            </a:ext>
          </a:extLst>
        </xdr:cNvPr>
        <xdr:cNvSpPr>
          <a:spLocks noChangeShapeType="1"/>
        </xdr:cNvSpPr>
      </xdr:nvSpPr>
      <xdr:spPr bwMode="auto">
        <a:xfrm>
          <a:off x="3552825" y="5305425"/>
          <a:ext cx="13906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  <xdr:txBody>
        <a:bodyPr/>
        <a:lstStyle/>
        <a:p>
          <a:r>
            <a:rPr lang="pt-BR"/>
            <a:t> </a:t>
          </a:r>
        </a:p>
      </xdr:txBody>
    </xdr:sp>
    <xdr:clientData/>
  </xdr:twoCellAnchor>
  <xdr:twoCellAnchor editAs="oneCell">
    <xdr:from>
      <xdr:col>0</xdr:col>
      <xdr:colOff>95250</xdr:colOff>
      <xdr:row>0</xdr:row>
      <xdr:rowOff>37591</xdr:rowOff>
    </xdr:from>
    <xdr:to>
      <xdr:col>1</xdr:col>
      <xdr:colOff>59408</xdr:colOff>
      <xdr:row>0</xdr:row>
      <xdr:rowOff>752475</xdr:rowOff>
    </xdr:to>
    <xdr:pic>
      <xdr:nvPicPr>
        <xdr:cNvPr id="11" name="Imagem 2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0" y="37591"/>
          <a:ext cx="678533" cy="714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142875</xdr:colOff>
          <xdr:row>7</xdr:row>
          <xdr:rowOff>38100</xdr:rowOff>
        </xdr:from>
        <xdr:to>
          <xdr:col>3</xdr:col>
          <xdr:colOff>171450</xdr:colOff>
          <xdr:row>7</xdr:row>
          <xdr:rowOff>276225</xdr:rowOff>
        </xdr:to>
        <xdr:sp macro="" textlink="">
          <xdr:nvSpPr>
            <xdr:cNvPr id="1030" name="Check Box 6" hidden="1">
              <a:extLst>
                <a:ext uri="{63B3BB69-23CF-44E3-9099-C40C66FF867C}">
                  <a14:compatExt spid="_x0000_s1030"/>
                </a:ext>
                <a:ext uri="{FF2B5EF4-FFF2-40B4-BE49-F238E27FC236}">
                  <a16:creationId xmlns:a16="http://schemas.microsoft.com/office/drawing/2014/main" id="{00000000-0008-0000-0000-000006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FFC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pt-BR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Convênio</a:t>
              </a: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1009650</xdr:colOff>
          <xdr:row>7</xdr:row>
          <xdr:rowOff>38100</xdr:rowOff>
        </xdr:from>
        <xdr:to>
          <xdr:col>4</xdr:col>
          <xdr:colOff>847725</xdr:colOff>
          <xdr:row>7</xdr:row>
          <xdr:rowOff>276225</xdr:rowOff>
        </xdr:to>
        <xdr:sp macro="" textlink="">
          <xdr:nvSpPr>
            <xdr:cNvPr id="1032" name="Check Box 8" hidden="1">
              <a:extLst>
                <a:ext uri="{63B3BB69-23CF-44E3-9099-C40C66FF867C}">
                  <a14:compatExt spid="_x0000_s1032"/>
                </a:ext>
                <a:ext uri="{FF2B5EF4-FFF2-40B4-BE49-F238E27FC236}">
                  <a16:creationId xmlns:a16="http://schemas.microsoft.com/office/drawing/2014/main" id="{00000000-0008-0000-0000-000008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FFC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pt-BR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Termo Aditivo de Adequação</a:t>
              </a:r>
            </a:p>
          </xdr:txBody>
        </xdr:sp>
        <xdr:clientData fLocksWithSheet="0"/>
      </xdr:twoCellAnchor>
    </mc:Choice>
    <mc:Fallback/>
  </mc:AlternateContent>
  <xdr:twoCellAnchor>
    <xdr:from>
      <xdr:col>1</xdr:col>
      <xdr:colOff>85725</xdr:colOff>
      <xdr:row>0</xdr:row>
      <xdr:rowOff>28575</xdr:rowOff>
    </xdr:from>
    <xdr:to>
      <xdr:col>4</xdr:col>
      <xdr:colOff>504825</xdr:colOff>
      <xdr:row>1</xdr:row>
      <xdr:rowOff>47626</xdr:rowOff>
    </xdr:to>
    <xdr:sp macro="" textlink="">
      <xdr:nvSpPr>
        <xdr:cNvPr id="12" name="CaixaDeTexto 11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SpPr txBox="1"/>
      </xdr:nvSpPr>
      <xdr:spPr>
        <a:xfrm>
          <a:off x="800100" y="28575"/>
          <a:ext cx="3086100" cy="828676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pt-BR" sz="900" b="1">
              <a:latin typeface="+mn-lt"/>
            </a:rPr>
            <a:t>ESTADO DE MINAS GERAIS</a:t>
          </a:r>
        </a:p>
        <a:p>
          <a:r>
            <a:rPr lang="pt-BR" sz="900">
              <a:latin typeface="+mn-lt"/>
            </a:rPr>
            <a:t>Secretaria de Infraestrutura,</a:t>
          </a:r>
          <a:r>
            <a:rPr lang="pt-BR" sz="900" baseline="0">
              <a:latin typeface="+mn-lt"/>
            </a:rPr>
            <a:t> Mobilidade e Parcerias</a:t>
          </a:r>
        </a:p>
        <a:p>
          <a:r>
            <a:rPr lang="pt-BR" sz="900" baseline="0">
              <a:latin typeface="+mn-lt"/>
            </a:rPr>
            <a:t>Subsecretaria de Obras e Infraestrutura</a:t>
          </a:r>
          <a:endParaRPr lang="pt-BR" sz="900">
            <a:latin typeface="+mn-lt"/>
          </a:endParaRPr>
        </a:p>
        <a:p>
          <a:r>
            <a:rPr lang="pt-BR" sz="900">
              <a:latin typeface="+mn-lt"/>
            </a:rPr>
            <a:t>Superintendência de Apoio Técnico e Cooperação</a:t>
          </a:r>
        </a:p>
        <a:p>
          <a:r>
            <a:rPr lang="pt-BR" sz="900">
              <a:latin typeface="+mn-lt"/>
            </a:rPr>
            <a:t>Diretoria de Análise Técnica de Prestação de Contas</a:t>
          </a:r>
        </a:p>
        <a:p>
          <a:endParaRPr lang="pt-BR" sz="900"/>
        </a:p>
      </xdr:txBody>
    </xdr:sp>
    <xdr:clientData/>
  </xdr:twoCellAnchor>
  <mc:AlternateContent xmlns:mc="http://schemas.openxmlformats.org/markup-compatibility/2006">
    <mc:Choice xmlns:a14="http://schemas.microsoft.com/office/drawing/2010/main" Requires="a14">
      <xdr:twoCellAnchor>
        <xdr:from>
          <xdr:col>5</xdr:col>
          <xdr:colOff>66675</xdr:colOff>
          <xdr:row>7</xdr:row>
          <xdr:rowOff>38100</xdr:rowOff>
        </xdr:from>
        <xdr:to>
          <xdr:col>6</xdr:col>
          <xdr:colOff>790575</xdr:colOff>
          <xdr:row>7</xdr:row>
          <xdr:rowOff>276225</xdr:rowOff>
        </xdr:to>
        <xdr:sp macro="" textlink="">
          <xdr:nvSpPr>
            <xdr:cNvPr id="1035" name="Check Box 11" hidden="1">
              <a:extLst>
                <a:ext uri="{63B3BB69-23CF-44E3-9099-C40C66FF867C}">
                  <a14:compatExt spid="_x0000_s1035"/>
                </a:ext>
                <a:ext uri="{FF2B5EF4-FFF2-40B4-BE49-F238E27FC236}">
                  <a16:creationId xmlns:a16="http://schemas.microsoft.com/office/drawing/2014/main" id="{00000000-0008-0000-0000-00000B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FFC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pt-BR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Termo Aditivo de Ampliação</a:t>
              </a:r>
            </a:p>
          </xdr:txBody>
        </xdr:sp>
        <xdr:clientData fLocksWithSheet="0"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171450</xdr:colOff>
      <xdr:row>39</xdr:row>
      <xdr:rowOff>190500</xdr:rowOff>
    </xdr:from>
    <xdr:to>
      <xdr:col>1</xdr:col>
      <xdr:colOff>752475</xdr:colOff>
      <xdr:row>39</xdr:row>
      <xdr:rowOff>190500</xdr:rowOff>
    </xdr:to>
    <xdr:sp macro="" textlink="">
      <xdr:nvSpPr>
        <xdr:cNvPr id="123" name="Line 57">
          <a:extLst>
            <a:ext uri="{FF2B5EF4-FFF2-40B4-BE49-F238E27FC236}">
              <a16:creationId xmlns:a16="http://schemas.microsoft.com/office/drawing/2014/main" id="{00000000-0008-0000-0100-00007B000000}"/>
            </a:ext>
          </a:extLst>
        </xdr:cNvPr>
        <xdr:cNvSpPr>
          <a:spLocks noChangeShapeType="1"/>
        </xdr:cNvSpPr>
      </xdr:nvSpPr>
      <xdr:spPr bwMode="auto">
        <a:xfrm>
          <a:off x="171450" y="6019800"/>
          <a:ext cx="12192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  <xdr:txBody>
        <a:bodyPr/>
        <a:lstStyle/>
        <a:p>
          <a:r>
            <a:rPr lang="pt-BR"/>
            <a:t> </a:t>
          </a:r>
        </a:p>
      </xdr:txBody>
    </xdr:sp>
    <xdr:clientData/>
  </xdr:twoCellAnchor>
  <xdr:twoCellAnchor>
    <xdr:from>
      <xdr:col>6</xdr:col>
      <xdr:colOff>200025</xdr:colOff>
      <xdr:row>39</xdr:row>
      <xdr:rowOff>200025</xdr:rowOff>
    </xdr:from>
    <xdr:to>
      <xdr:col>8</xdr:col>
      <xdr:colOff>571500</xdr:colOff>
      <xdr:row>39</xdr:row>
      <xdr:rowOff>200025</xdr:rowOff>
    </xdr:to>
    <xdr:sp macro="" textlink="">
      <xdr:nvSpPr>
        <xdr:cNvPr id="124" name="Line 57">
          <a:extLst>
            <a:ext uri="{FF2B5EF4-FFF2-40B4-BE49-F238E27FC236}">
              <a16:creationId xmlns:a16="http://schemas.microsoft.com/office/drawing/2014/main" id="{00000000-0008-0000-0100-00007C000000}"/>
            </a:ext>
          </a:extLst>
        </xdr:cNvPr>
        <xdr:cNvSpPr>
          <a:spLocks noChangeShapeType="1"/>
        </xdr:cNvSpPr>
      </xdr:nvSpPr>
      <xdr:spPr bwMode="auto">
        <a:xfrm>
          <a:off x="5257800" y="6029325"/>
          <a:ext cx="17716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  <xdr:txBody>
        <a:bodyPr/>
        <a:lstStyle/>
        <a:p>
          <a:r>
            <a:rPr lang="pt-BR"/>
            <a:t> </a:t>
          </a:r>
        </a:p>
      </xdr:txBody>
    </xdr:sp>
    <xdr:clientData/>
  </xdr:twoCellAnchor>
  <xdr:twoCellAnchor>
    <xdr:from>
      <xdr:col>2</xdr:col>
      <xdr:colOff>190500</xdr:colOff>
      <xdr:row>39</xdr:row>
      <xdr:rowOff>190500</xdr:rowOff>
    </xdr:from>
    <xdr:to>
      <xdr:col>3</xdr:col>
      <xdr:colOff>476250</xdr:colOff>
      <xdr:row>39</xdr:row>
      <xdr:rowOff>190500</xdr:rowOff>
    </xdr:to>
    <xdr:sp macro="" textlink="">
      <xdr:nvSpPr>
        <xdr:cNvPr id="125" name="Line 57">
          <a:extLst>
            <a:ext uri="{FF2B5EF4-FFF2-40B4-BE49-F238E27FC236}">
              <a16:creationId xmlns:a16="http://schemas.microsoft.com/office/drawing/2014/main" id="{00000000-0008-0000-0100-00007D000000}"/>
            </a:ext>
          </a:extLst>
        </xdr:cNvPr>
        <xdr:cNvSpPr>
          <a:spLocks noChangeShapeType="1"/>
        </xdr:cNvSpPr>
      </xdr:nvSpPr>
      <xdr:spPr bwMode="auto">
        <a:xfrm>
          <a:off x="1733550" y="6019800"/>
          <a:ext cx="20383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  <xdr:txBody>
        <a:bodyPr/>
        <a:lstStyle/>
        <a:p>
          <a:r>
            <a:rPr lang="pt-BR"/>
            <a:t> </a:t>
          </a:r>
        </a:p>
      </xdr:txBody>
    </xdr:sp>
    <xdr:clientData/>
  </xdr:twoCellAnchor>
  <xdr:twoCellAnchor>
    <xdr:from>
      <xdr:col>4</xdr:col>
      <xdr:colOff>161925</xdr:colOff>
      <xdr:row>39</xdr:row>
      <xdr:rowOff>190500</xdr:rowOff>
    </xdr:from>
    <xdr:to>
      <xdr:col>5</xdr:col>
      <xdr:colOff>695325</xdr:colOff>
      <xdr:row>39</xdr:row>
      <xdr:rowOff>190500</xdr:rowOff>
    </xdr:to>
    <xdr:sp macro="" textlink="">
      <xdr:nvSpPr>
        <xdr:cNvPr id="126" name="Line 57">
          <a:extLst>
            <a:ext uri="{FF2B5EF4-FFF2-40B4-BE49-F238E27FC236}">
              <a16:creationId xmlns:a16="http://schemas.microsoft.com/office/drawing/2014/main" id="{00000000-0008-0000-0100-00007E000000}"/>
            </a:ext>
          </a:extLst>
        </xdr:cNvPr>
        <xdr:cNvSpPr>
          <a:spLocks noChangeShapeType="1"/>
        </xdr:cNvSpPr>
      </xdr:nvSpPr>
      <xdr:spPr bwMode="auto">
        <a:xfrm>
          <a:off x="3505200" y="6019800"/>
          <a:ext cx="13906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  <xdr:txBody>
        <a:bodyPr/>
        <a:lstStyle/>
        <a:p>
          <a:r>
            <a:rPr lang="pt-BR"/>
            <a:t> </a:t>
          </a:r>
        </a:p>
      </xdr:txBody>
    </xdr:sp>
    <xdr:clientData/>
  </xdr:twoCellAnchor>
  <xdr:twoCellAnchor>
    <xdr:from>
      <xdr:col>0</xdr:col>
      <xdr:colOff>171450</xdr:colOff>
      <xdr:row>39</xdr:row>
      <xdr:rowOff>190500</xdr:rowOff>
    </xdr:from>
    <xdr:to>
      <xdr:col>1</xdr:col>
      <xdr:colOff>752475</xdr:colOff>
      <xdr:row>39</xdr:row>
      <xdr:rowOff>190500</xdr:rowOff>
    </xdr:to>
    <xdr:sp macro="" textlink="">
      <xdr:nvSpPr>
        <xdr:cNvPr id="9" name="Line 57">
          <a:extLst>
            <a:ext uri="{FF2B5EF4-FFF2-40B4-BE49-F238E27FC236}">
              <a16:creationId xmlns:a16="http://schemas.microsoft.com/office/drawing/2014/main" id="{00000000-0008-0000-0100-000009000000}"/>
            </a:ext>
          </a:extLst>
        </xdr:cNvPr>
        <xdr:cNvSpPr>
          <a:spLocks noChangeShapeType="1"/>
        </xdr:cNvSpPr>
      </xdr:nvSpPr>
      <xdr:spPr bwMode="auto">
        <a:xfrm>
          <a:off x="171450" y="9686925"/>
          <a:ext cx="12192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  <xdr:txBody>
        <a:bodyPr/>
        <a:lstStyle/>
        <a:p>
          <a:r>
            <a:rPr lang="pt-BR"/>
            <a:t> </a:t>
          </a:r>
        </a:p>
      </xdr:txBody>
    </xdr:sp>
    <xdr:clientData/>
  </xdr:twoCellAnchor>
  <xdr:twoCellAnchor>
    <xdr:from>
      <xdr:col>6</xdr:col>
      <xdr:colOff>200025</xdr:colOff>
      <xdr:row>39</xdr:row>
      <xdr:rowOff>200025</xdr:rowOff>
    </xdr:from>
    <xdr:to>
      <xdr:col>8</xdr:col>
      <xdr:colOff>571500</xdr:colOff>
      <xdr:row>39</xdr:row>
      <xdr:rowOff>200025</xdr:rowOff>
    </xdr:to>
    <xdr:sp macro="" textlink="">
      <xdr:nvSpPr>
        <xdr:cNvPr id="10" name="Line 57">
          <a:extLst>
            <a:ext uri="{FF2B5EF4-FFF2-40B4-BE49-F238E27FC236}">
              <a16:creationId xmlns:a16="http://schemas.microsoft.com/office/drawing/2014/main" id="{00000000-0008-0000-0100-00000A000000}"/>
            </a:ext>
          </a:extLst>
        </xdr:cNvPr>
        <xdr:cNvSpPr>
          <a:spLocks noChangeShapeType="1"/>
        </xdr:cNvSpPr>
      </xdr:nvSpPr>
      <xdr:spPr bwMode="auto">
        <a:xfrm>
          <a:off x="5219700" y="9696450"/>
          <a:ext cx="17716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  <xdr:txBody>
        <a:bodyPr/>
        <a:lstStyle/>
        <a:p>
          <a:r>
            <a:rPr lang="pt-BR"/>
            <a:t> </a:t>
          </a:r>
        </a:p>
      </xdr:txBody>
    </xdr:sp>
    <xdr:clientData/>
  </xdr:twoCellAnchor>
  <xdr:twoCellAnchor>
    <xdr:from>
      <xdr:col>2</xdr:col>
      <xdr:colOff>190500</xdr:colOff>
      <xdr:row>39</xdr:row>
      <xdr:rowOff>190500</xdr:rowOff>
    </xdr:from>
    <xdr:to>
      <xdr:col>3</xdr:col>
      <xdr:colOff>476250</xdr:colOff>
      <xdr:row>39</xdr:row>
      <xdr:rowOff>190500</xdr:rowOff>
    </xdr:to>
    <xdr:sp macro="" textlink="">
      <xdr:nvSpPr>
        <xdr:cNvPr id="11" name="Line 57">
          <a:extLst>
            <a:ext uri="{FF2B5EF4-FFF2-40B4-BE49-F238E27FC236}">
              <a16:creationId xmlns:a16="http://schemas.microsoft.com/office/drawing/2014/main" id="{00000000-0008-0000-0100-00000B000000}"/>
            </a:ext>
          </a:extLst>
        </xdr:cNvPr>
        <xdr:cNvSpPr>
          <a:spLocks noChangeShapeType="1"/>
        </xdr:cNvSpPr>
      </xdr:nvSpPr>
      <xdr:spPr bwMode="auto">
        <a:xfrm>
          <a:off x="1733550" y="9686925"/>
          <a:ext cx="13525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  <xdr:txBody>
        <a:bodyPr/>
        <a:lstStyle/>
        <a:p>
          <a:r>
            <a:rPr lang="pt-BR"/>
            <a:t> </a:t>
          </a:r>
        </a:p>
      </xdr:txBody>
    </xdr:sp>
    <xdr:clientData/>
  </xdr:twoCellAnchor>
  <xdr:twoCellAnchor>
    <xdr:from>
      <xdr:col>4</xdr:col>
      <xdr:colOff>161925</xdr:colOff>
      <xdr:row>39</xdr:row>
      <xdr:rowOff>190500</xdr:rowOff>
    </xdr:from>
    <xdr:to>
      <xdr:col>5</xdr:col>
      <xdr:colOff>695325</xdr:colOff>
      <xdr:row>39</xdr:row>
      <xdr:rowOff>190500</xdr:rowOff>
    </xdr:to>
    <xdr:sp macro="" textlink="">
      <xdr:nvSpPr>
        <xdr:cNvPr id="12" name="Line 57">
          <a:extLst>
            <a:ext uri="{FF2B5EF4-FFF2-40B4-BE49-F238E27FC236}">
              <a16:creationId xmlns:a16="http://schemas.microsoft.com/office/drawing/2014/main" id="{00000000-0008-0000-0100-00000C000000}"/>
            </a:ext>
          </a:extLst>
        </xdr:cNvPr>
        <xdr:cNvSpPr>
          <a:spLocks noChangeShapeType="1"/>
        </xdr:cNvSpPr>
      </xdr:nvSpPr>
      <xdr:spPr bwMode="auto">
        <a:xfrm>
          <a:off x="3467100" y="9686925"/>
          <a:ext cx="13906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  <xdr:txBody>
        <a:bodyPr/>
        <a:lstStyle/>
        <a:p>
          <a:r>
            <a:rPr lang="pt-BR"/>
            <a:t> </a:t>
          </a:r>
        </a:p>
      </xdr:txBody>
    </xdr:sp>
    <xdr:clientData/>
  </xdr:twoCellAnchor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142875</xdr:colOff>
          <xdr:row>7</xdr:row>
          <xdr:rowOff>38100</xdr:rowOff>
        </xdr:from>
        <xdr:to>
          <xdr:col>3</xdr:col>
          <xdr:colOff>171450</xdr:colOff>
          <xdr:row>7</xdr:row>
          <xdr:rowOff>276225</xdr:rowOff>
        </xdr:to>
        <xdr:sp macro="" textlink="">
          <xdr:nvSpPr>
            <xdr:cNvPr id="4149" name="Check Box 53" hidden="1">
              <a:extLst>
                <a:ext uri="{63B3BB69-23CF-44E3-9099-C40C66FF867C}">
                  <a14:compatExt spid="_x0000_s4149"/>
                </a:ext>
                <a:ext uri="{FF2B5EF4-FFF2-40B4-BE49-F238E27FC236}">
                  <a16:creationId xmlns:a16="http://schemas.microsoft.com/office/drawing/2014/main" id="{00000000-0008-0000-0100-000035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FFC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pt-BR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Convênio</a:t>
              </a: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1009650</xdr:colOff>
          <xdr:row>7</xdr:row>
          <xdr:rowOff>38100</xdr:rowOff>
        </xdr:from>
        <xdr:to>
          <xdr:col>4</xdr:col>
          <xdr:colOff>847725</xdr:colOff>
          <xdr:row>7</xdr:row>
          <xdr:rowOff>276225</xdr:rowOff>
        </xdr:to>
        <xdr:sp macro="" textlink="">
          <xdr:nvSpPr>
            <xdr:cNvPr id="4150" name="Check Box 54" hidden="1">
              <a:extLst>
                <a:ext uri="{63B3BB69-23CF-44E3-9099-C40C66FF867C}">
                  <a14:compatExt spid="_x0000_s4150"/>
                </a:ext>
                <a:ext uri="{FF2B5EF4-FFF2-40B4-BE49-F238E27FC236}">
                  <a16:creationId xmlns:a16="http://schemas.microsoft.com/office/drawing/2014/main" id="{00000000-0008-0000-0100-000036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FFC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pt-BR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Termo Aditivo de Adequação</a:t>
              </a: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5</xdr:col>
          <xdr:colOff>66675</xdr:colOff>
          <xdr:row>7</xdr:row>
          <xdr:rowOff>38100</xdr:rowOff>
        </xdr:from>
        <xdr:to>
          <xdr:col>6</xdr:col>
          <xdr:colOff>790575</xdr:colOff>
          <xdr:row>7</xdr:row>
          <xdr:rowOff>276225</xdr:rowOff>
        </xdr:to>
        <xdr:sp macro="" textlink="">
          <xdr:nvSpPr>
            <xdr:cNvPr id="4151" name="Check Box 55" hidden="1">
              <a:extLst>
                <a:ext uri="{63B3BB69-23CF-44E3-9099-C40C66FF867C}">
                  <a14:compatExt spid="_x0000_s4151"/>
                </a:ext>
                <a:ext uri="{FF2B5EF4-FFF2-40B4-BE49-F238E27FC236}">
                  <a16:creationId xmlns:a16="http://schemas.microsoft.com/office/drawing/2014/main" id="{00000000-0008-0000-0100-000037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FFC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pt-BR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Termo Aditivo de Ampliação</a:t>
              </a:r>
            </a:p>
          </xdr:txBody>
        </xdr:sp>
        <xdr:clientData fLocksWithSheet="0"/>
      </xdr:twoCellAnchor>
    </mc:Choice>
    <mc:Fallback/>
  </mc:AlternateContent>
  <xdr:twoCellAnchor editAs="oneCell">
    <xdr:from>
      <xdr:col>0</xdr:col>
      <xdr:colOff>95250</xdr:colOff>
      <xdr:row>0</xdr:row>
      <xdr:rowOff>37591</xdr:rowOff>
    </xdr:from>
    <xdr:to>
      <xdr:col>1</xdr:col>
      <xdr:colOff>59408</xdr:colOff>
      <xdr:row>0</xdr:row>
      <xdr:rowOff>752475</xdr:rowOff>
    </xdr:to>
    <xdr:pic>
      <xdr:nvPicPr>
        <xdr:cNvPr id="17" name="Imagem 2">
          <a:extLst>
            <a:ext uri="{FF2B5EF4-FFF2-40B4-BE49-F238E27FC236}">
              <a16:creationId xmlns:a16="http://schemas.microsoft.com/office/drawing/2014/main" id="{00000000-0008-0000-0100-000011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0" y="37591"/>
          <a:ext cx="678533" cy="714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85725</xdr:colOff>
      <xdr:row>0</xdr:row>
      <xdr:rowOff>28575</xdr:rowOff>
    </xdr:from>
    <xdr:to>
      <xdr:col>4</xdr:col>
      <xdr:colOff>504825</xdr:colOff>
      <xdr:row>1</xdr:row>
      <xdr:rowOff>47626</xdr:rowOff>
    </xdr:to>
    <xdr:sp macro="" textlink="">
      <xdr:nvSpPr>
        <xdr:cNvPr id="18" name="CaixaDeTexto 17">
          <a:extLst>
            <a:ext uri="{FF2B5EF4-FFF2-40B4-BE49-F238E27FC236}">
              <a16:creationId xmlns:a16="http://schemas.microsoft.com/office/drawing/2014/main" id="{00000000-0008-0000-0100-000012000000}"/>
            </a:ext>
          </a:extLst>
        </xdr:cNvPr>
        <xdr:cNvSpPr txBox="1"/>
      </xdr:nvSpPr>
      <xdr:spPr>
        <a:xfrm>
          <a:off x="800100" y="28575"/>
          <a:ext cx="3086100" cy="828676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pt-BR" sz="900" b="1">
              <a:latin typeface="+mn-lt"/>
            </a:rPr>
            <a:t>ESTADO DE MINAS GERAIS</a:t>
          </a:r>
        </a:p>
        <a:p>
          <a:r>
            <a:rPr lang="pt-BR" sz="900">
              <a:latin typeface="+mn-lt"/>
            </a:rPr>
            <a:t>Secretaria de Infraestrutura,</a:t>
          </a:r>
          <a:r>
            <a:rPr lang="pt-BR" sz="900" baseline="0">
              <a:latin typeface="+mn-lt"/>
            </a:rPr>
            <a:t> Mobilidade e Parcerias</a:t>
          </a:r>
        </a:p>
        <a:p>
          <a:r>
            <a:rPr lang="pt-BR" sz="900" baseline="0">
              <a:latin typeface="+mn-lt"/>
            </a:rPr>
            <a:t>Subsecretaria de Obras e Infraestrutura</a:t>
          </a:r>
          <a:endParaRPr lang="pt-BR" sz="900">
            <a:latin typeface="+mn-lt"/>
          </a:endParaRPr>
        </a:p>
        <a:p>
          <a:r>
            <a:rPr lang="pt-BR" sz="900">
              <a:latin typeface="+mn-lt"/>
            </a:rPr>
            <a:t>Superintendência de Apoio Técnico e Cooperação</a:t>
          </a:r>
        </a:p>
        <a:p>
          <a:r>
            <a:rPr lang="pt-BR" sz="900">
              <a:latin typeface="+mn-lt"/>
            </a:rPr>
            <a:t>Diretoria de Análise Técnica de Prestação de Contas</a:t>
          </a:r>
        </a:p>
        <a:p>
          <a:endParaRPr lang="pt-BR" sz="900"/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171450</xdr:colOff>
      <xdr:row>39</xdr:row>
      <xdr:rowOff>190500</xdr:rowOff>
    </xdr:from>
    <xdr:to>
      <xdr:col>1</xdr:col>
      <xdr:colOff>752475</xdr:colOff>
      <xdr:row>39</xdr:row>
      <xdr:rowOff>190500</xdr:rowOff>
    </xdr:to>
    <xdr:sp macro="" textlink="">
      <xdr:nvSpPr>
        <xdr:cNvPr id="34" name="Line 57">
          <a:extLst>
            <a:ext uri="{FF2B5EF4-FFF2-40B4-BE49-F238E27FC236}">
              <a16:creationId xmlns:a16="http://schemas.microsoft.com/office/drawing/2014/main" id="{00000000-0008-0000-0200-000022000000}"/>
            </a:ext>
          </a:extLst>
        </xdr:cNvPr>
        <xdr:cNvSpPr>
          <a:spLocks noChangeShapeType="1"/>
        </xdr:cNvSpPr>
      </xdr:nvSpPr>
      <xdr:spPr bwMode="auto">
        <a:xfrm>
          <a:off x="171450" y="6334125"/>
          <a:ext cx="12192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  <xdr:txBody>
        <a:bodyPr/>
        <a:lstStyle/>
        <a:p>
          <a:r>
            <a:rPr lang="pt-BR"/>
            <a:t> </a:t>
          </a:r>
        </a:p>
      </xdr:txBody>
    </xdr:sp>
    <xdr:clientData/>
  </xdr:twoCellAnchor>
  <xdr:twoCellAnchor>
    <xdr:from>
      <xdr:col>6</xdr:col>
      <xdr:colOff>200025</xdr:colOff>
      <xdr:row>39</xdr:row>
      <xdr:rowOff>200025</xdr:rowOff>
    </xdr:from>
    <xdr:to>
      <xdr:col>8</xdr:col>
      <xdr:colOff>571500</xdr:colOff>
      <xdr:row>39</xdr:row>
      <xdr:rowOff>200025</xdr:rowOff>
    </xdr:to>
    <xdr:sp macro="" textlink="">
      <xdr:nvSpPr>
        <xdr:cNvPr id="35" name="Line 57">
          <a:extLst>
            <a:ext uri="{FF2B5EF4-FFF2-40B4-BE49-F238E27FC236}">
              <a16:creationId xmlns:a16="http://schemas.microsoft.com/office/drawing/2014/main" id="{00000000-0008-0000-0200-000023000000}"/>
            </a:ext>
          </a:extLst>
        </xdr:cNvPr>
        <xdr:cNvSpPr>
          <a:spLocks noChangeShapeType="1"/>
        </xdr:cNvSpPr>
      </xdr:nvSpPr>
      <xdr:spPr bwMode="auto">
        <a:xfrm>
          <a:off x="5219700" y="6343650"/>
          <a:ext cx="17716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  <xdr:txBody>
        <a:bodyPr/>
        <a:lstStyle/>
        <a:p>
          <a:r>
            <a:rPr lang="pt-BR"/>
            <a:t> </a:t>
          </a:r>
        </a:p>
      </xdr:txBody>
    </xdr:sp>
    <xdr:clientData/>
  </xdr:twoCellAnchor>
  <xdr:twoCellAnchor>
    <xdr:from>
      <xdr:col>2</xdr:col>
      <xdr:colOff>190500</xdr:colOff>
      <xdr:row>39</xdr:row>
      <xdr:rowOff>190500</xdr:rowOff>
    </xdr:from>
    <xdr:to>
      <xdr:col>3</xdr:col>
      <xdr:colOff>476250</xdr:colOff>
      <xdr:row>39</xdr:row>
      <xdr:rowOff>190500</xdr:rowOff>
    </xdr:to>
    <xdr:sp macro="" textlink="">
      <xdr:nvSpPr>
        <xdr:cNvPr id="36" name="Line 57">
          <a:extLst>
            <a:ext uri="{FF2B5EF4-FFF2-40B4-BE49-F238E27FC236}">
              <a16:creationId xmlns:a16="http://schemas.microsoft.com/office/drawing/2014/main" id="{00000000-0008-0000-0200-000024000000}"/>
            </a:ext>
          </a:extLst>
        </xdr:cNvPr>
        <xdr:cNvSpPr>
          <a:spLocks noChangeShapeType="1"/>
        </xdr:cNvSpPr>
      </xdr:nvSpPr>
      <xdr:spPr bwMode="auto">
        <a:xfrm>
          <a:off x="1733550" y="6334125"/>
          <a:ext cx="13525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  <xdr:txBody>
        <a:bodyPr/>
        <a:lstStyle/>
        <a:p>
          <a:r>
            <a:rPr lang="pt-BR"/>
            <a:t> </a:t>
          </a:r>
        </a:p>
      </xdr:txBody>
    </xdr:sp>
    <xdr:clientData/>
  </xdr:twoCellAnchor>
  <xdr:twoCellAnchor>
    <xdr:from>
      <xdr:col>4</xdr:col>
      <xdr:colOff>161925</xdr:colOff>
      <xdr:row>39</xdr:row>
      <xdr:rowOff>190500</xdr:rowOff>
    </xdr:from>
    <xdr:to>
      <xdr:col>5</xdr:col>
      <xdr:colOff>695325</xdr:colOff>
      <xdr:row>39</xdr:row>
      <xdr:rowOff>190500</xdr:rowOff>
    </xdr:to>
    <xdr:sp macro="" textlink="">
      <xdr:nvSpPr>
        <xdr:cNvPr id="37" name="Line 57">
          <a:extLst>
            <a:ext uri="{FF2B5EF4-FFF2-40B4-BE49-F238E27FC236}">
              <a16:creationId xmlns:a16="http://schemas.microsoft.com/office/drawing/2014/main" id="{00000000-0008-0000-0200-000025000000}"/>
            </a:ext>
          </a:extLst>
        </xdr:cNvPr>
        <xdr:cNvSpPr>
          <a:spLocks noChangeShapeType="1"/>
        </xdr:cNvSpPr>
      </xdr:nvSpPr>
      <xdr:spPr bwMode="auto">
        <a:xfrm>
          <a:off x="3467100" y="6334125"/>
          <a:ext cx="13906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  <xdr:txBody>
        <a:bodyPr/>
        <a:lstStyle/>
        <a:p>
          <a:r>
            <a:rPr lang="pt-BR"/>
            <a:t> </a:t>
          </a:r>
        </a:p>
      </xdr:txBody>
    </xdr:sp>
    <xdr:clientData/>
  </xdr:twoCellAnchor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142875</xdr:colOff>
          <xdr:row>7</xdr:row>
          <xdr:rowOff>38100</xdr:rowOff>
        </xdr:from>
        <xdr:to>
          <xdr:col>3</xdr:col>
          <xdr:colOff>171450</xdr:colOff>
          <xdr:row>7</xdr:row>
          <xdr:rowOff>276225</xdr:rowOff>
        </xdr:to>
        <xdr:sp macro="" textlink="">
          <xdr:nvSpPr>
            <xdr:cNvPr id="2066" name="Check Box 18" hidden="1">
              <a:extLst>
                <a:ext uri="{63B3BB69-23CF-44E3-9099-C40C66FF867C}">
                  <a14:compatExt spid="_x0000_s2066"/>
                </a:ext>
                <a:ext uri="{FF2B5EF4-FFF2-40B4-BE49-F238E27FC236}">
                  <a16:creationId xmlns:a16="http://schemas.microsoft.com/office/drawing/2014/main" id="{00000000-0008-0000-0200-000012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FFC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pt-BR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Convênio</a:t>
              </a: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1009650</xdr:colOff>
          <xdr:row>7</xdr:row>
          <xdr:rowOff>38100</xdr:rowOff>
        </xdr:from>
        <xdr:to>
          <xdr:col>4</xdr:col>
          <xdr:colOff>847725</xdr:colOff>
          <xdr:row>7</xdr:row>
          <xdr:rowOff>276225</xdr:rowOff>
        </xdr:to>
        <xdr:sp macro="" textlink="">
          <xdr:nvSpPr>
            <xdr:cNvPr id="2067" name="Check Box 19" hidden="1">
              <a:extLst>
                <a:ext uri="{63B3BB69-23CF-44E3-9099-C40C66FF867C}">
                  <a14:compatExt spid="_x0000_s2067"/>
                </a:ext>
                <a:ext uri="{FF2B5EF4-FFF2-40B4-BE49-F238E27FC236}">
                  <a16:creationId xmlns:a16="http://schemas.microsoft.com/office/drawing/2014/main" id="{00000000-0008-0000-0200-000013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FFC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pt-BR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Termo Aditivo de Adequação</a:t>
              </a: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5</xdr:col>
          <xdr:colOff>66675</xdr:colOff>
          <xdr:row>7</xdr:row>
          <xdr:rowOff>38100</xdr:rowOff>
        </xdr:from>
        <xdr:to>
          <xdr:col>6</xdr:col>
          <xdr:colOff>790575</xdr:colOff>
          <xdr:row>7</xdr:row>
          <xdr:rowOff>276225</xdr:rowOff>
        </xdr:to>
        <xdr:sp macro="" textlink="">
          <xdr:nvSpPr>
            <xdr:cNvPr id="2068" name="Check Box 20" hidden="1">
              <a:extLst>
                <a:ext uri="{63B3BB69-23CF-44E3-9099-C40C66FF867C}">
                  <a14:compatExt spid="_x0000_s2068"/>
                </a:ext>
                <a:ext uri="{FF2B5EF4-FFF2-40B4-BE49-F238E27FC236}">
                  <a16:creationId xmlns:a16="http://schemas.microsoft.com/office/drawing/2014/main" id="{00000000-0008-0000-0200-000014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FFC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pt-BR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Termo Aditivo de Ampliação</a:t>
              </a:r>
            </a:p>
          </xdr:txBody>
        </xdr:sp>
        <xdr:clientData fLocksWithSheet="0"/>
      </xdr:twoCellAnchor>
    </mc:Choice>
    <mc:Fallback/>
  </mc:AlternateContent>
  <xdr:twoCellAnchor editAs="oneCell">
    <xdr:from>
      <xdr:col>0</xdr:col>
      <xdr:colOff>95250</xdr:colOff>
      <xdr:row>0</xdr:row>
      <xdr:rowOff>37591</xdr:rowOff>
    </xdr:from>
    <xdr:to>
      <xdr:col>1</xdr:col>
      <xdr:colOff>59408</xdr:colOff>
      <xdr:row>0</xdr:row>
      <xdr:rowOff>752475</xdr:rowOff>
    </xdr:to>
    <xdr:pic>
      <xdr:nvPicPr>
        <xdr:cNvPr id="11" name="Imagem 2">
          <a:extLst>
            <a:ext uri="{FF2B5EF4-FFF2-40B4-BE49-F238E27FC236}">
              <a16:creationId xmlns:a16="http://schemas.microsoft.com/office/drawing/2014/main" id="{00000000-0008-0000-0200-00000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0" y="37591"/>
          <a:ext cx="678533" cy="714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85725</xdr:colOff>
      <xdr:row>0</xdr:row>
      <xdr:rowOff>28575</xdr:rowOff>
    </xdr:from>
    <xdr:to>
      <xdr:col>4</xdr:col>
      <xdr:colOff>504825</xdr:colOff>
      <xdr:row>1</xdr:row>
      <xdr:rowOff>47626</xdr:rowOff>
    </xdr:to>
    <xdr:sp macro="" textlink="">
      <xdr:nvSpPr>
        <xdr:cNvPr id="12" name="CaixaDeTexto 11">
          <a:extLst>
            <a:ext uri="{FF2B5EF4-FFF2-40B4-BE49-F238E27FC236}">
              <a16:creationId xmlns:a16="http://schemas.microsoft.com/office/drawing/2014/main" id="{00000000-0008-0000-0200-00000C000000}"/>
            </a:ext>
          </a:extLst>
        </xdr:cNvPr>
        <xdr:cNvSpPr txBox="1"/>
      </xdr:nvSpPr>
      <xdr:spPr>
        <a:xfrm>
          <a:off x="800100" y="28575"/>
          <a:ext cx="3086100" cy="828676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pt-BR" sz="900" b="1">
              <a:latin typeface="+mn-lt"/>
            </a:rPr>
            <a:t>ESTADO DE MINAS GERAIS</a:t>
          </a:r>
        </a:p>
        <a:p>
          <a:r>
            <a:rPr lang="pt-BR" sz="900">
              <a:latin typeface="+mn-lt"/>
            </a:rPr>
            <a:t>Secretaria de Infraestrutura,</a:t>
          </a:r>
          <a:r>
            <a:rPr lang="pt-BR" sz="900" baseline="0">
              <a:latin typeface="+mn-lt"/>
            </a:rPr>
            <a:t> Mobilidade e Parcerias</a:t>
          </a:r>
        </a:p>
        <a:p>
          <a:r>
            <a:rPr lang="pt-BR" sz="900" baseline="0">
              <a:latin typeface="+mn-lt"/>
            </a:rPr>
            <a:t>Subsecretaria de Obras e Infraestrutura</a:t>
          </a:r>
          <a:endParaRPr lang="pt-BR" sz="900">
            <a:latin typeface="+mn-lt"/>
          </a:endParaRPr>
        </a:p>
        <a:p>
          <a:r>
            <a:rPr lang="pt-BR" sz="900">
              <a:latin typeface="+mn-lt"/>
            </a:rPr>
            <a:t>Superintendência de Apoio Técnico e Cooperação</a:t>
          </a:r>
        </a:p>
        <a:p>
          <a:r>
            <a:rPr lang="pt-BR" sz="900">
              <a:latin typeface="+mn-lt"/>
            </a:rPr>
            <a:t>Diretoria de Análise Técnica de Prestação de Contas</a:t>
          </a:r>
        </a:p>
        <a:p>
          <a:endParaRPr lang="pt-BR" sz="900"/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171450</xdr:colOff>
      <xdr:row>39</xdr:row>
      <xdr:rowOff>190500</xdr:rowOff>
    </xdr:from>
    <xdr:to>
      <xdr:col>1</xdr:col>
      <xdr:colOff>752475</xdr:colOff>
      <xdr:row>39</xdr:row>
      <xdr:rowOff>190500</xdr:rowOff>
    </xdr:to>
    <xdr:sp macro="" textlink="">
      <xdr:nvSpPr>
        <xdr:cNvPr id="58" name="Line 57">
          <a:extLst>
            <a:ext uri="{FF2B5EF4-FFF2-40B4-BE49-F238E27FC236}">
              <a16:creationId xmlns:a16="http://schemas.microsoft.com/office/drawing/2014/main" id="{00000000-0008-0000-0300-00003A000000}"/>
            </a:ext>
          </a:extLst>
        </xdr:cNvPr>
        <xdr:cNvSpPr>
          <a:spLocks noChangeShapeType="1"/>
        </xdr:cNvSpPr>
      </xdr:nvSpPr>
      <xdr:spPr bwMode="auto">
        <a:xfrm>
          <a:off x="171450" y="9696450"/>
          <a:ext cx="12192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  <xdr:txBody>
        <a:bodyPr/>
        <a:lstStyle/>
        <a:p>
          <a:r>
            <a:rPr lang="pt-BR"/>
            <a:t> </a:t>
          </a:r>
        </a:p>
      </xdr:txBody>
    </xdr:sp>
    <xdr:clientData/>
  </xdr:twoCellAnchor>
  <xdr:twoCellAnchor>
    <xdr:from>
      <xdr:col>6</xdr:col>
      <xdr:colOff>200025</xdr:colOff>
      <xdr:row>39</xdr:row>
      <xdr:rowOff>200025</xdr:rowOff>
    </xdr:from>
    <xdr:to>
      <xdr:col>8</xdr:col>
      <xdr:colOff>571500</xdr:colOff>
      <xdr:row>39</xdr:row>
      <xdr:rowOff>200025</xdr:rowOff>
    </xdr:to>
    <xdr:sp macro="" textlink="">
      <xdr:nvSpPr>
        <xdr:cNvPr id="59" name="Line 57">
          <a:extLst>
            <a:ext uri="{FF2B5EF4-FFF2-40B4-BE49-F238E27FC236}">
              <a16:creationId xmlns:a16="http://schemas.microsoft.com/office/drawing/2014/main" id="{00000000-0008-0000-0300-00003B000000}"/>
            </a:ext>
          </a:extLst>
        </xdr:cNvPr>
        <xdr:cNvSpPr>
          <a:spLocks noChangeShapeType="1"/>
        </xdr:cNvSpPr>
      </xdr:nvSpPr>
      <xdr:spPr bwMode="auto">
        <a:xfrm>
          <a:off x="5219700" y="9696450"/>
          <a:ext cx="17716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  <xdr:txBody>
        <a:bodyPr/>
        <a:lstStyle/>
        <a:p>
          <a:r>
            <a:rPr lang="pt-BR"/>
            <a:t> </a:t>
          </a:r>
        </a:p>
      </xdr:txBody>
    </xdr:sp>
    <xdr:clientData/>
  </xdr:twoCellAnchor>
  <xdr:twoCellAnchor>
    <xdr:from>
      <xdr:col>2</xdr:col>
      <xdr:colOff>190500</xdr:colOff>
      <xdr:row>39</xdr:row>
      <xdr:rowOff>190500</xdr:rowOff>
    </xdr:from>
    <xdr:to>
      <xdr:col>3</xdr:col>
      <xdr:colOff>476250</xdr:colOff>
      <xdr:row>39</xdr:row>
      <xdr:rowOff>190500</xdr:rowOff>
    </xdr:to>
    <xdr:sp macro="" textlink="">
      <xdr:nvSpPr>
        <xdr:cNvPr id="60" name="Line 57">
          <a:extLst>
            <a:ext uri="{FF2B5EF4-FFF2-40B4-BE49-F238E27FC236}">
              <a16:creationId xmlns:a16="http://schemas.microsoft.com/office/drawing/2014/main" id="{00000000-0008-0000-0300-00003C000000}"/>
            </a:ext>
          </a:extLst>
        </xdr:cNvPr>
        <xdr:cNvSpPr>
          <a:spLocks noChangeShapeType="1"/>
        </xdr:cNvSpPr>
      </xdr:nvSpPr>
      <xdr:spPr bwMode="auto">
        <a:xfrm>
          <a:off x="1733550" y="9696450"/>
          <a:ext cx="13525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  <xdr:txBody>
        <a:bodyPr/>
        <a:lstStyle/>
        <a:p>
          <a:r>
            <a:rPr lang="pt-BR"/>
            <a:t> </a:t>
          </a:r>
        </a:p>
      </xdr:txBody>
    </xdr:sp>
    <xdr:clientData/>
  </xdr:twoCellAnchor>
  <xdr:twoCellAnchor>
    <xdr:from>
      <xdr:col>4</xdr:col>
      <xdr:colOff>161925</xdr:colOff>
      <xdr:row>39</xdr:row>
      <xdr:rowOff>190500</xdr:rowOff>
    </xdr:from>
    <xdr:to>
      <xdr:col>5</xdr:col>
      <xdr:colOff>695325</xdr:colOff>
      <xdr:row>39</xdr:row>
      <xdr:rowOff>190500</xdr:rowOff>
    </xdr:to>
    <xdr:sp macro="" textlink="">
      <xdr:nvSpPr>
        <xdr:cNvPr id="61" name="Line 57">
          <a:extLst>
            <a:ext uri="{FF2B5EF4-FFF2-40B4-BE49-F238E27FC236}">
              <a16:creationId xmlns:a16="http://schemas.microsoft.com/office/drawing/2014/main" id="{00000000-0008-0000-0300-00003D000000}"/>
            </a:ext>
          </a:extLst>
        </xdr:cNvPr>
        <xdr:cNvSpPr>
          <a:spLocks noChangeShapeType="1"/>
        </xdr:cNvSpPr>
      </xdr:nvSpPr>
      <xdr:spPr bwMode="auto">
        <a:xfrm>
          <a:off x="3467100" y="9696450"/>
          <a:ext cx="13906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  <xdr:txBody>
        <a:bodyPr/>
        <a:lstStyle/>
        <a:p>
          <a:r>
            <a:rPr lang="pt-BR"/>
            <a:t> </a:t>
          </a:r>
        </a:p>
      </xdr:txBody>
    </xdr:sp>
    <xdr:clientData/>
  </xdr:twoCellAnchor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142875</xdr:colOff>
          <xdr:row>7</xdr:row>
          <xdr:rowOff>38100</xdr:rowOff>
        </xdr:from>
        <xdr:to>
          <xdr:col>3</xdr:col>
          <xdr:colOff>171450</xdr:colOff>
          <xdr:row>7</xdr:row>
          <xdr:rowOff>276225</xdr:rowOff>
        </xdr:to>
        <xdr:sp macro="" textlink="">
          <xdr:nvSpPr>
            <xdr:cNvPr id="6168" name="Check Box 24" hidden="1">
              <a:extLst>
                <a:ext uri="{63B3BB69-23CF-44E3-9099-C40C66FF867C}">
                  <a14:compatExt spid="_x0000_s6168"/>
                </a:ext>
                <a:ext uri="{FF2B5EF4-FFF2-40B4-BE49-F238E27FC236}">
                  <a16:creationId xmlns:a16="http://schemas.microsoft.com/office/drawing/2014/main" id="{00000000-0008-0000-0300-000018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FFC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pt-BR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Convênio</a:t>
              </a: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1009650</xdr:colOff>
          <xdr:row>7</xdr:row>
          <xdr:rowOff>38100</xdr:rowOff>
        </xdr:from>
        <xdr:to>
          <xdr:col>4</xdr:col>
          <xdr:colOff>847725</xdr:colOff>
          <xdr:row>7</xdr:row>
          <xdr:rowOff>276225</xdr:rowOff>
        </xdr:to>
        <xdr:sp macro="" textlink="">
          <xdr:nvSpPr>
            <xdr:cNvPr id="6169" name="Check Box 25" hidden="1">
              <a:extLst>
                <a:ext uri="{63B3BB69-23CF-44E3-9099-C40C66FF867C}">
                  <a14:compatExt spid="_x0000_s6169"/>
                </a:ext>
                <a:ext uri="{FF2B5EF4-FFF2-40B4-BE49-F238E27FC236}">
                  <a16:creationId xmlns:a16="http://schemas.microsoft.com/office/drawing/2014/main" id="{00000000-0008-0000-0300-000019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FFC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pt-BR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Termo Aditivo de Adequação</a:t>
              </a: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5</xdr:col>
          <xdr:colOff>66675</xdr:colOff>
          <xdr:row>7</xdr:row>
          <xdr:rowOff>38100</xdr:rowOff>
        </xdr:from>
        <xdr:to>
          <xdr:col>6</xdr:col>
          <xdr:colOff>790575</xdr:colOff>
          <xdr:row>7</xdr:row>
          <xdr:rowOff>276225</xdr:rowOff>
        </xdr:to>
        <xdr:sp macro="" textlink="">
          <xdr:nvSpPr>
            <xdr:cNvPr id="6170" name="Check Box 26" hidden="1">
              <a:extLst>
                <a:ext uri="{63B3BB69-23CF-44E3-9099-C40C66FF867C}">
                  <a14:compatExt spid="_x0000_s6170"/>
                </a:ext>
                <a:ext uri="{FF2B5EF4-FFF2-40B4-BE49-F238E27FC236}">
                  <a16:creationId xmlns:a16="http://schemas.microsoft.com/office/drawing/2014/main" id="{00000000-0008-0000-0300-00001A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FFC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pt-BR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Termo Aditivo de Ampliação</a:t>
              </a:r>
            </a:p>
          </xdr:txBody>
        </xdr:sp>
        <xdr:clientData fLocksWithSheet="0"/>
      </xdr:twoCellAnchor>
    </mc:Choice>
    <mc:Fallback/>
  </mc:AlternateContent>
  <xdr:twoCellAnchor editAs="oneCell">
    <xdr:from>
      <xdr:col>0</xdr:col>
      <xdr:colOff>95250</xdr:colOff>
      <xdr:row>0</xdr:row>
      <xdr:rowOff>37591</xdr:rowOff>
    </xdr:from>
    <xdr:to>
      <xdr:col>1</xdr:col>
      <xdr:colOff>59408</xdr:colOff>
      <xdr:row>0</xdr:row>
      <xdr:rowOff>752475</xdr:rowOff>
    </xdr:to>
    <xdr:pic>
      <xdr:nvPicPr>
        <xdr:cNvPr id="13" name="Imagem 2">
          <a:extLst>
            <a:ext uri="{FF2B5EF4-FFF2-40B4-BE49-F238E27FC236}">
              <a16:creationId xmlns:a16="http://schemas.microsoft.com/office/drawing/2014/main" id="{00000000-0008-0000-0300-00000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0" y="37591"/>
          <a:ext cx="678533" cy="714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85725</xdr:colOff>
      <xdr:row>0</xdr:row>
      <xdr:rowOff>28575</xdr:rowOff>
    </xdr:from>
    <xdr:to>
      <xdr:col>4</xdr:col>
      <xdr:colOff>504825</xdr:colOff>
      <xdr:row>1</xdr:row>
      <xdr:rowOff>47626</xdr:rowOff>
    </xdr:to>
    <xdr:sp macro="" textlink="">
      <xdr:nvSpPr>
        <xdr:cNvPr id="14" name="CaixaDeTexto 13">
          <a:extLst>
            <a:ext uri="{FF2B5EF4-FFF2-40B4-BE49-F238E27FC236}">
              <a16:creationId xmlns:a16="http://schemas.microsoft.com/office/drawing/2014/main" id="{00000000-0008-0000-0300-00000E000000}"/>
            </a:ext>
          </a:extLst>
        </xdr:cNvPr>
        <xdr:cNvSpPr txBox="1"/>
      </xdr:nvSpPr>
      <xdr:spPr>
        <a:xfrm>
          <a:off x="800100" y="28575"/>
          <a:ext cx="3086100" cy="828676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pt-BR" sz="900" b="1">
              <a:latin typeface="+mn-lt"/>
            </a:rPr>
            <a:t>ESTADO DE MINAS GERAIS</a:t>
          </a:r>
        </a:p>
        <a:p>
          <a:r>
            <a:rPr lang="pt-BR" sz="900">
              <a:latin typeface="+mn-lt"/>
            </a:rPr>
            <a:t>Secretaria de Infraestrutura,</a:t>
          </a:r>
          <a:r>
            <a:rPr lang="pt-BR" sz="900" baseline="0">
              <a:latin typeface="+mn-lt"/>
            </a:rPr>
            <a:t> Mobilidade e Parcerias</a:t>
          </a:r>
        </a:p>
        <a:p>
          <a:r>
            <a:rPr lang="pt-BR" sz="900" baseline="0">
              <a:latin typeface="+mn-lt"/>
            </a:rPr>
            <a:t>Subsecretaria de Obras e Infraestrutura</a:t>
          </a:r>
          <a:endParaRPr lang="pt-BR" sz="900">
            <a:latin typeface="+mn-lt"/>
          </a:endParaRPr>
        </a:p>
        <a:p>
          <a:r>
            <a:rPr lang="pt-BR" sz="900">
              <a:latin typeface="+mn-lt"/>
            </a:rPr>
            <a:t>Superintendência de Apoio Técnico e Cooperação</a:t>
          </a:r>
        </a:p>
        <a:p>
          <a:r>
            <a:rPr lang="pt-BR" sz="900">
              <a:latin typeface="+mn-lt"/>
            </a:rPr>
            <a:t>Diretoria de Análise Técnica de Prestação de Contas</a:t>
          </a:r>
        </a:p>
        <a:p>
          <a:endParaRPr lang="pt-BR" sz="900"/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171450</xdr:colOff>
      <xdr:row>39</xdr:row>
      <xdr:rowOff>190500</xdr:rowOff>
    </xdr:from>
    <xdr:to>
      <xdr:col>1</xdr:col>
      <xdr:colOff>752475</xdr:colOff>
      <xdr:row>39</xdr:row>
      <xdr:rowOff>190500</xdr:rowOff>
    </xdr:to>
    <xdr:sp macro="" textlink="">
      <xdr:nvSpPr>
        <xdr:cNvPr id="15" name="Line 57">
          <a:extLst>
            <a:ext uri="{FF2B5EF4-FFF2-40B4-BE49-F238E27FC236}">
              <a16:creationId xmlns:a16="http://schemas.microsoft.com/office/drawing/2014/main" id="{00000000-0008-0000-0400-00000F000000}"/>
            </a:ext>
          </a:extLst>
        </xdr:cNvPr>
        <xdr:cNvSpPr>
          <a:spLocks noChangeShapeType="1"/>
        </xdr:cNvSpPr>
      </xdr:nvSpPr>
      <xdr:spPr bwMode="auto">
        <a:xfrm>
          <a:off x="171450" y="9686925"/>
          <a:ext cx="12192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  <xdr:txBody>
        <a:bodyPr/>
        <a:lstStyle/>
        <a:p>
          <a:r>
            <a:rPr lang="pt-BR"/>
            <a:t> </a:t>
          </a:r>
        </a:p>
      </xdr:txBody>
    </xdr:sp>
    <xdr:clientData/>
  </xdr:twoCellAnchor>
  <xdr:twoCellAnchor>
    <xdr:from>
      <xdr:col>6</xdr:col>
      <xdr:colOff>200025</xdr:colOff>
      <xdr:row>39</xdr:row>
      <xdr:rowOff>200025</xdr:rowOff>
    </xdr:from>
    <xdr:to>
      <xdr:col>8</xdr:col>
      <xdr:colOff>571500</xdr:colOff>
      <xdr:row>39</xdr:row>
      <xdr:rowOff>200025</xdr:rowOff>
    </xdr:to>
    <xdr:sp macro="" textlink="">
      <xdr:nvSpPr>
        <xdr:cNvPr id="16" name="Line 57">
          <a:extLst>
            <a:ext uri="{FF2B5EF4-FFF2-40B4-BE49-F238E27FC236}">
              <a16:creationId xmlns:a16="http://schemas.microsoft.com/office/drawing/2014/main" id="{00000000-0008-0000-0400-000010000000}"/>
            </a:ext>
          </a:extLst>
        </xdr:cNvPr>
        <xdr:cNvSpPr>
          <a:spLocks noChangeShapeType="1"/>
        </xdr:cNvSpPr>
      </xdr:nvSpPr>
      <xdr:spPr bwMode="auto">
        <a:xfrm>
          <a:off x="5219700" y="9696450"/>
          <a:ext cx="17716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  <xdr:txBody>
        <a:bodyPr/>
        <a:lstStyle/>
        <a:p>
          <a:r>
            <a:rPr lang="pt-BR"/>
            <a:t> </a:t>
          </a:r>
        </a:p>
      </xdr:txBody>
    </xdr:sp>
    <xdr:clientData/>
  </xdr:twoCellAnchor>
  <xdr:twoCellAnchor>
    <xdr:from>
      <xdr:col>2</xdr:col>
      <xdr:colOff>190500</xdr:colOff>
      <xdr:row>39</xdr:row>
      <xdr:rowOff>190500</xdr:rowOff>
    </xdr:from>
    <xdr:to>
      <xdr:col>3</xdr:col>
      <xdr:colOff>476250</xdr:colOff>
      <xdr:row>39</xdr:row>
      <xdr:rowOff>190500</xdr:rowOff>
    </xdr:to>
    <xdr:sp macro="" textlink="">
      <xdr:nvSpPr>
        <xdr:cNvPr id="17" name="Line 57">
          <a:extLst>
            <a:ext uri="{FF2B5EF4-FFF2-40B4-BE49-F238E27FC236}">
              <a16:creationId xmlns:a16="http://schemas.microsoft.com/office/drawing/2014/main" id="{00000000-0008-0000-0400-000011000000}"/>
            </a:ext>
          </a:extLst>
        </xdr:cNvPr>
        <xdr:cNvSpPr>
          <a:spLocks noChangeShapeType="1"/>
        </xdr:cNvSpPr>
      </xdr:nvSpPr>
      <xdr:spPr bwMode="auto">
        <a:xfrm>
          <a:off x="1733550" y="9686925"/>
          <a:ext cx="13525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  <xdr:txBody>
        <a:bodyPr/>
        <a:lstStyle/>
        <a:p>
          <a:r>
            <a:rPr lang="pt-BR"/>
            <a:t> </a:t>
          </a:r>
        </a:p>
      </xdr:txBody>
    </xdr:sp>
    <xdr:clientData/>
  </xdr:twoCellAnchor>
  <xdr:twoCellAnchor>
    <xdr:from>
      <xdr:col>4</xdr:col>
      <xdr:colOff>161925</xdr:colOff>
      <xdr:row>39</xdr:row>
      <xdr:rowOff>190500</xdr:rowOff>
    </xdr:from>
    <xdr:to>
      <xdr:col>5</xdr:col>
      <xdr:colOff>695325</xdr:colOff>
      <xdr:row>39</xdr:row>
      <xdr:rowOff>190500</xdr:rowOff>
    </xdr:to>
    <xdr:sp macro="" textlink="">
      <xdr:nvSpPr>
        <xdr:cNvPr id="18" name="Line 57">
          <a:extLst>
            <a:ext uri="{FF2B5EF4-FFF2-40B4-BE49-F238E27FC236}">
              <a16:creationId xmlns:a16="http://schemas.microsoft.com/office/drawing/2014/main" id="{00000000-0008-0000-0400-000012000000}"/>
            </a:ext>
          </a:extLst>
        </xdr:cNvPr>
        <xdr:cNvSpPr>
          <a:spLocks noChangeShapeType="1"/>
        </xdr:cNvSpPr>
      </xdr:nvSpPr>
      <xdr:spPr bwMode="auto">
        <a:xfrm>
          <a:off x="3467100" y="9686925"/>
          <a:ext cx="13906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  <xdr:txBody>
        <a:bodyPr/>
        <a:lstStyle/>
        <a:p>
          <a:r>
            <a:rPr lang="pt-BR"/>
            <a:t> </a:t>
          </a:r>
        </a:p>
      </xdr:txBody>
    </xdr:sp>
    <xdr:clientData/>
  </xdr:twoCellAnchor>
  <xdr:twoCellAnchor>
    <xdr:from>
      <xdr:col>0</xdr:col>
      <xdr:colOff>171450</xdr:colOff>
      <xdr:row>39</xdr:row>
      <xdr:rowOff>190500</xdr:rowOff>
    </xdr:from>
    <xdr:to>
      <xdr:col>1</xdr:col>
      <xdr:colOff>752475</xdr:colOff>
      <xdr:row>39</xdr:row>
      <xdr:rowOff>190500</xdr:rowOff>
    </xdr:to>
    <xdr:sp macro="" textlink="">
      <xdr:nvSpPr>
        <xdr:cNvPr id="19" name="Line 57">
          <a:extLst>
            <a:ext uri="{FF2B5EF4-FFF2-40B4-BE49-F238E27FC236}">
              <a16:creationId xmlns:a16="http://schemas.microsoft.com/office/drawing/2014/main" id="{00000000-0008-0000-0400-000013000000}"/>
            </a:ext>
          </a:extLst>
        </xdr:cNvPr>
        <xdr:cNvSpPr>
          <a:spLocks noChangeShapeType="1"/>
        </xdr:cNvSpPr>
      </xdr:nvSpPr>
      <xdr:spPr bwMode="auto">
        <a:xfrm>
          <a:off x="171450" y="9686925"/>
          <a:ext cx="12192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  <xdr:txBody>
        <a:bodyPr/>
        <a:lstStyle/>
        <a:p>
          <a:r>
            <a:rPr lang="pt-BR"/>
            <a:t> </a:t>
          </a:r>
        </a:p>
      </xdr:txBody>
    </xdr:sp>
    <xdr:clientData/>
  </xdr:twoCellAnchor>
  <xdr:twoCellAnchor>
    <xdr:from>
      <xdr:col>6</xdr:col>
      <xdr:colOff>200025</xdr:colOff>
      <xdr:row>39</xdr:row>
      <xdr:rowOff>200025</xdr:rowOff>
    </xdr:from>
    <xdr:to>
      <xdr:col>8</xdr:col>
      <xdr:colOff>571500</xdr:colOff>
      <xdr:row>39</xdr:row>
      <xdr:rowOff>200025</xdr:rowOff>
    </xdr:to>
    <xdr:sp macro="" textlink="">
      <xdr:nvSpPr>
        <xdr:cNvPr id="20" name="Line 57">
          <a:extLst>
            <a:ext uri="{FF2B5EF4-FFF2-40B4-BE49-F238E27FC236}">
              <a16:creationId xmlns:a16="http://schemas.microsoft.com/office/drawing/2014/main" id="{00000000-0008-0000-0400-000014000000}"/>
            </a:ext>
          </a:extLst>
        </xdr:cNvPr>
        <xdr:cNvSpPr>
          <a:spLocks noChangeShapeType="1"/>
        </xdr:cNvSpPr>
      </xdr:nvSpPr>
      <xdr:spPr bwMode="auto">
        <a:xfrm>
          <a:off x="5219700" y="9696450"/>
          <a:ext cx="17716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  <xdr:txBody>
        <a:bodyPr/>
        <a:lstStyle/>
        <a:p>
          <a:r>
            <a:rPr lang="pt-BR"/>
            <a:t> </a:t>
          </a:r>
        </a:p>
      </xdr:txBody>
    </xdr:sp>
    <xdr:clientData/>
  </xdr:twoCellAnchor>
  <xdr:twoCellAnchor>
    <xdr:from>
      <xdr:col>2</xdr:col>
      <xdr:colOff>190500</xdr:colOff>
      <xdr:row>39</xdr:row>
      <xdr:rowOff>190500</xdr:rowOff>
    </xdr:from>
    <xdr:to>
      <xdr:col>3</xdr:col>
      <xdr:colOff>476250</xdr:colOff>
      <xdr:row>39</xdr:row>
      <xdr:rowOff>190500</xdr:rowOff>
    </xdr:to>
    <xdr:sp macro="" textlink="">
      <xdr:nvSpPr>
        <xdr:cNvPr id="21" name="Line 57">
          <a:extLst>
            <a:ext uri="{FF2B5EF4-FFF2-40B4-BE49-F238E27FC236}">
              <a16:creationId xmlns:a16="http://schemas.microsoft.com/office/drawing/2014/main" id="{00000000-0008-0000-0400-000015000000}"/>
            </a:ext>
          </a:extLst>
        </xdr:cNvPr>
        <xdr:cNvSpPr>
          <a:spLocks noChangeShapeType="1"/>
        </xdr:cNvSpPr>
      </xdr:nvSpPr>
      <xdr:spPr bwMode="auto">
        <a:xfrm>
          <a:off x="1733550" y="9686925"/>
          <a:ext cx="13525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  <xdr:txBody>
        <a:bodyPr/>
        <a:lstStyle/>
        <a:p>
          <a:r>
            <a:rPr lang="pt-BR"/>
            <a:t> </a:t>
          </a:r>
        </a:p>
      </xdr:txBody>
    </xdr:sp>
    <xdr:clientData/>
  </xdr:twoCellAnchor>
  <xdr:twoCellAnchor>
    <xdr:from>
      <xdr:col>4</xdr:col>
      <xdr:colOff>161925</xdr:colOff>
      <xdr:row>39</xdr:row>
      <xdr:rowOff>190500</xdr:rowOff>
    </xdr:from>
    <xdr:to>
      <xdr:col>5</xdr:col>
      <xdr:colOff>695325</xdr:colOff>
      <xdr:row>39</xdr:row>
      <xdr:rowOff>190500</xdr:rowOff>
    </xdr:to>
    <xdr:sp macro="" textlink="">
      <xdr:nvSpPr>
        <xdr:cNvPr id="22" name="Line 57">
          <a:extLst>
            <a:ext uri="{FF2B5EF4-FFF2-40B4-BE49-F238E27FC236}">
              <a16:creationId xmlns:a16="http://schemas.microsoft.com/office/drawing/2014/main" id="{00000000-0008-0000-0400-000016000000}"/>
            </a:ext>
          </a:extLst>
        </xdr:cNvPr>
        <xdr:cNvSpPr>
          <a:spLocks noChangeShapeType="1"/>
        </xdr:cNvSpPr>
      </xdr:nvSpPr>
      <xdr:spPr bwMode="auto">
        <a:xfrm>
          <a:off x="3467100" y="9686925"/>
          <a:ext cx="13906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  <xdr:txBody>
        <a:bodyPr/>
        <a:lstStyle/>
        <a:p>
          <a:r>
            <a:rPr lang="pt-BR"/>
            <a:t> </a:t>
          </a:r>
        </a:p>
      </xdr:txBody>
    </xdr:sp>
    <xdr:clientData/>
  </xdr:twoCellAnchor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142875</xdr:colOff>
          <xdr:row>7</xdr:row>
          <xdr:rowOff>38100</xdr:rowOff>
        </xdr:from>
        <xdr:to>
          <xdr:col>3</xdr:col>
          <xdr:colOff>171450</xdr:colOff>
          <xdr:row>7</xdr:row>
          <xdr:rowOff>276225</xdr:rowOff>
        </xdr:to>
        <xdr:sp macro="" textlink="">
          <xdr:nvSpPr>
            <xdr:cNvPr id="7175" name="Check Box 7" hidden="1">
              <a:extLst>
                <a:ext uri="{63B3BB69-23CF-44E3-9099-C40C66FF867C}">
                  <a14:compatExt spid="_x0000_s7175"/>
                </a:ext>
                <a:ext uri="{FF2B5EF4-FFF2-40B4-BE49-F238E27FC236}">
                  <a16:creationId xmlns:a16="http://schemas.microsoft.com/office/drawing/2014/main" id="{00000000-0008-0000-0400-0000071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FFC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pt-BR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Convênio</a:t>
              </a: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1009650</xdr:colOff>
          <xdr:row>7</xdr:row>
          <xdr:rowOff>38100</xdr:rowOff>
        </xdr:from>
        <xdr:to>
          <xdr:col>4</xdr:col>
          <xdr:colOff>847725</xdr:colOff>
          <xdr:row>7</xdr:row>
          <xdr:rowOff>276225</xdr:rowOff>
        </xdr:to>
        <xdr:sp macro="" textlink="">
          <xdr:nvSpPr>
            <xdr:cNvPr id="7176" name="Check Box 8" hidden="1">
              <a:extLst>
                <a:ext uri="{63B3BB69-23CF-44E3-9099-C40C66FF867C}">
                  <a14:compatExt spid="_x0000_s7176"/>
                </a:ext>
                <a:ext uri="{FF2B5EF4-FFF2-40B4-BE49-F238E27FC236}">
                  <a16:creationId xmlns:a16="http://schemas.microsoft.com/office/drawing/2014/main" id="{00000000-0008-0000-0400-0000081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FFC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pt-BR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Termo Aditivo de Adequação</a:t>
              </a: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5</xdr:col>
          <xdr:colOff>66675</xdr:colOff>
          <xdr:row>7</xdr:row>
          <xdr:rowOff>38100</xdr:rowOff>
        </xdr:from>
        <xdr:to>
          <xdr:col>6</xdr:col>
          <xdr:colOff>790575</xdr:colOff>
          <xdr:row>7</xdr:row>
          <xdr:rowOff>276225</xdr:rowOff>
        </xdr:to>
        <xdr:sp macro="" textlink="">
          <xdr:nvSpPr>
            <xdr:cNvPr id="7177" name="Check Box 9" hidden="1">
              <a:extLst>
                <a:ext uri="{63B3BB69-23CF-44E3-9099-C40C66FF867C}">
                  <a14:compatExt spid="_x0000_s7177"/>
                </a:ext>
                <a:ext uri="{FF2B5EF4-FFF2-40B4-BE49-F238E27FC236}">
                  <a16:creationId xmlns:a16="http://schemas.microsoft.com/office/drawing/2014/main" id="{00000000-0008-0000-0400-0000091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FFC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pt-BR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Termo Aditivo de Ampliação</a:t>
              </a:r>
            </a:p>
          </xdr:txBody>
        </xdr:sp>
        <xdr:clientData fLocksWithSheet="0"/>
      </xdr:twoCellAnchor>
    </mc:Choice>
    <mc:Fallback/>
  </mc:AlternateContent>
  <xdr:twoCellAnchor editAs="oneCell">
    <xdr:from>
      <xdr:col>0</xdr:col>
      <xdr:colOff>95250</xdr:colOff>
      <xdr:row>0</xdr:row>
      <xdr:rowOff>37591</xdr:rowOff>
    </xdr:from>
    <xdr:to>
      <xdr:col>1</xdr:col>
      <xdr:colOff>59408</xdr:colOff>
      <xdr:row>0</xdr:row>
      <xdr:rowOff>752475</xdr:rowOff>
    </xdr:to>
    <xdr:pic>
      <xdr:nvPicPr>
        <xdr:cNvPr id="25" name="Imagem 2">
          <a:extLst>
            <a:ext uri="{FF2B5EF4-FFF2-40B4-BE49-F238E27FC236}">
              <a16:creationId xmlns:a16="http://schemas.microsoft.com/office/drawing/2014/main" id="{00000000-0008-0000-0400-00001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0" y="37591"/>
          <a:ext cx="678533" cy="714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85725</xdr:colOff>
      <xdr:row>0</xdr:row>
      <xdr:rowOff>28575</xdr:rowOff>
    </xdr:from>
    <xdr:to>
      <xdr:col>4</xdr:col>
      <xdr:colOff>504825</xdr:colOff>
      <xdr:row>1</xdr:row>
      <xdr:rowOff>47626</xdr:rowOff>
    </xdr:to>
    <xdr:sp macro="" textlink="">
      <xdr:nvSpPr>
        <xdr:cNvPr id="26" name="CaixaDeTexto 25">
          <a:extLst>
            <a:ext uri="{FF2B5EF4-FFF2-40B4-BE49-F238E27FC236}">
              <a16:creationId xmlns:a16="http://schemas.microsoft.com/office/drawing/2014/main" id="{00000000-0008-0000-0400-00001A000000}"/>
            </a:ext>
          </a:extLst>
        </xdr:cNvPr>
        <xdr:cNvSpPr txBox="1"/>
      </xdr:nvSpPr>
      <xdr:spPr>
        <a:xfrm>
          <a:off x="800100" y="28575"/>
          <a:ext cx="3086100" cy="828676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pt-BR" sz="900" b="1">
              <a:latin typeface="+mn-lt"/>
            </a:rPr>
            <a:t>ESTADO DE MINAS GERAIS</a:t>
          </a:r>
        </a:p>
        <a:p>
          <a:r>
            <a:rPr lang="pt-BR" sz="900">
              <a:latin typeface="+mn-lt"/>
            </a:rPr>
            <a:t>Secretaria de Infraestrutura,</a:t>
          </a:r>
          <a:r>
            <a:rPr lang="pt-BR" sz="900" baseline="0">
              <a:latin typeface="+mn-lt"/>
            </a:rPr>
            <a:t> Mobilidade e Parcerias</a:t>
          </a:r>
        </a:p>
        <a:p>
          <a:r>
            <a:rPr lang="pt-BR" sz="900" baseline="0">
              <a:latin typeface="+mn-lt"/>
            </a:rPr>
            <a:t>Subsecretaria de Obras e Infraestrutura</a:t>
          </a:r>
          <a:endParaRPr lang="pt-BR" sz="900">
            <a:latin typeface="+mn-lt"/>
          </a:endParaRPr>
        </a:p>
        <a:p>
          <a:r>
            <a:rPr lang="pt-BR" sz="900">
              <a:latin typeface="+mn-lt"/>
            </a:rPr>
            <a:t>Superintendência de Apoio Técnico e Cooperação</a:t>
          </a:r>
        </a:p>
        <a:p>
          <a:r>
            <a:rPr lang="pt-BR" sz="900">
              <a:latin typeface="+mn-lt"/>
            </a:rPr>
            <a:t>Diretoria de Análise Técnica de Prestação de Contas</a:t>
          </a:r>
        </a:p>
        <a:p>
          <a:endParaRPr lang="pt-BR" sz="900"/>
        </a:p>
      </xdr:txBody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171450</xdr:colOff>
      <xdr:row>39</xdr:row>
      <xdr:rowOff>190500</xdr:rowOff>
    </xdr:from>
    <xdr:to>
      <xdr:col>1</xdr:col>
      <xdr:colOff>752475</xdr:colOff>
      <xdr:row>39</xdr:row>
      <xdr:rowOff>190500</xdr:rowOff>
    </xdr:to>
    <xdr:sp macro="" textlink="">
      <xdr:nvSpPr>
        <xdr:cNvPr id="15" name="Line 57">
          <a:extLst>
            <a:ext uri="{FF2B5EF4-FFF2-40B4-BE49-F238E27FC236}">
              <a16:creationId xmlns:a16="http://schemas.microsoft.com/office/drawing/2014/main" id="{00000000-0008-0000-0500-00000F000000}"/>
            </a:ext>
          </a:extLst>
        </xdr:cNvPr>
        <xdr:cNvSpPr>
          <a:spLocks noChangeShapeType="1"/>
        </xdr:cNvSpPr>
      </xdr:nvSpPr>
      <xdr:spPr bwMode="auto">
        <a:xfrm>
          <a:off x="171450" y="9686925"/>
          <a:ext cx="12192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  <xdr:txBody>
        <a:bodyPr/>
        <a:lstStyle/>
        <a:p>
          <a:r>
            <a:rPr lang="pt-BR"/>
            <a:t> </a:t>
          </a:r>
        </a:p>
      </xdr:txBody>
    </xdr:sp>
    <xdr:clientData/>
  </xdr:twoCellAnchor>
  <xdr:twoCellAnchor>
    <xdr:from>
      <xdr:col>6</xdr:col>
      <xdr:colOff>200025</xdr:colOff>
      <xdr:row>39</xdr:row>
      <xdr:rowOff>200025</xdr:rowOff>
    </xdr:from>
    <xdr:to>
      <xdr:col>8</xdr:col>
      <xdr:colOff>571500</xdr:colOff>
      <xdr:row>39</xdr:row>
      <xdr:rowOff>200025</xdr:rowOff>
    </xdr:to>
    <xdr:sp macro="" textlink="">
      <xdr:nvSpPr>
        <xdr:cNvPr id="16" name="Line 57">
          <a:extLst>
            <a:ext uri="{FF2B5EF4-FFF2-40B4-BE49-F238E27FC236}">
              <a16:creationId xmlns:a16="http://schemas.microsoft.com/office/drawing/2014/main" id="{00000000-0008-0000-0500-000010000000}"/>
            </a:ext>
          </a:extLst>
        </xdr:cNvPr>
        <xdr:cNvSpPr>
          <a:spLocks noChangeShapeType="1"/>
        </xdr:cNvSpPr>
      </xdr:nvSpPr>
      <xdr:spPr bwMode="auto">
        <a:xfrm>
          <a:off x="5219700" y="9696450"/>
          <a:ext cx="17716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  <xdr:txBody>
        <a:bodyPr/>
        <a:lstStyle/>
        <a:p>
          <a:r>
            <a:rPr lang="pt-BR"/>
            <a:t> </a:t>
          </a:r>
        </a:p>
      </xdr:txBody>
    </xdr:sp>
    <xdr:clientData/>
  </xdr:twoCellAnchor>
  <xdr:twoCellAnchor>
    <xdr:from>
      <xdr:col>2</xdr:col>
      <xdr:colOff>190500</xdr:colOff>
      <xdr:row>39</xdr:row>
      <xdr:rowOff>190500</xdr:rowOff>
    </xdr:from>
    <xdr:to>
      <xdr:col>3</xdr:col>
      <xdr:colOff>476250</xdr:colOff>
      <xdr:row>39</xdr:row>
      <xdr:rowOff>190500</xdr:rowOff>
    </xdr:to>
    <xdr:sp macro="" textlink="">
      <xdr:nvSpPr>
        <xdr:cNvPr id="17" name="Line 57">
          <a:extLst>
            <a:ext uri="{FF2B5EF4-FFF2-40B4-BE49-F238E27FC236}">
              <a16:creationId xmlns:a16="http://schemas.microsoft.com/office/drawing/2014/main" id="{00000000-0008-0000-0500-000011000000}"/>
            </a:ext>
          </a:extLst>
        </xdr:cNvPr>
        <xdr:cNvSpPr>
          <a:spLocks noChangeShapeType="1"/>
        </xdr:cNvSpPr>
      </xdr:nvSpPr>
      <xdr:spPr bwMode="auto">
        <a:xfrm>
          <a:off x="1733550" y="9686925"/>
          <a:ext cx="13525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  <xdr:txBody>
        <a:bodyPr/>
        <a:lstStyle/>
        <a:p>
          <a:r>
            <a:rPr lang="pt-BR"/>
            <a:t> </a:t>
          </a:r>
        </a:p>
      </xdr:txBody>
    </xdr:sp>
    <xdr:clientData/>
  </xdr:twoCellAnchor>
  <xdr:twoCellAnchor>
    <xdr:from>
      <xdr:col>4</xdr:col>
      <xdr:colOff>161925</xdr:colOff>
      <xdr:row>39</xdr:row>
      <xdr:rowOff>190500</xdr:rowOff>
    </xdr:from>
    <xdr:to>
      <xdr:col>5</xdr:col>
      <xdr:colOff>695325</xdr:colOff>
      <xdr:row>39</xdr:row>
      <xdr:rowOff>190500</xdr:rowOff>
    </xdr:to>
    <xdr:sp macro="" textlink="">
      <xdr:nvSpPr>
        <xdr:cNvPr id="18" name="Line 57">
          <a:extLst>
            <a:ext uri="{FF2B5EF4-FFF2-40B4-BE49-F238E27FC236}">
              <a16:creationId xmlns:a16="http://schemas.microsoft.com/office/drawing/2014/main" id="{00000000-0008-0000-0500-000012000000}"/>
            </a:ext>
          </a:extLst>
        </xdr:cNvPr>
        <xdr:cNvSpPr>
          <a:spLocks noChangeShapeType="1"/>
        </xdr:cNvSpPr>
      </xdr:nvSpPr>
      <xdr:spPr bwMode="auto">
        <a:xfrm>
          <a:off x="3467100" y="9686925"/>
          <a:ext cx="13906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  <xdr:txBody>
        <a:bodyPr/>
        <a:lstStyle/>
        <a:p>
          <a:r>
            <a:rPr lang="pt-BR"/>
            <a:t> </a:t>
          </a:r>
        </a:p>
      </xdr:txBody>
    </xdr:sp>
    <xdr:clientData/>
  </xdr:twoCellAnchor>
  <xdr:twoCellAnchor>
    <xdr:from>
      <xdr:col>0</xdr:col>
      <xdr:colOff>171450</xdr:colOff>
      <xdr:row>39</xdr:row>
      <xdr:rowOff>190500</xdr:rowOff>
    </xdr:from>
    <xdr:to>
      <xdr:col>1</xdr:col>
      <xdr:colOff>752475</xdr:colOff>
      <xdr:row>39</xdr:row>
      <xdr:rowOff>190500</xdr:rowOff>
    </xdr:to>
    <xdr:sp macro="" textlink="">
      <xdr:nvSpPr>
        <xdr:cNvPr id="19" name="Line 57">
          <a:extLst>
            <a:ext uri="{FF2B5EF4-FFF2-40B4-BE49-F238E27FC236}">
              <a16:creationId xmlns:a16="http://schemas.microsoft.com/office/drawing/2014/main" id="{00000000-0008-0000-0500-000013000000}"/>
            </a:ext>
          </a:extLst>
        </xdr:cNvPr>
        <xdr:cNvSpPr>
          <a:spLocks noChangeShapeType="1"/>
        </xdr:cNvSpPr>
      </xdr:nvSpPr>
      <xdr:spPr bwMode="auto">
        <a:xfrm>
          <a:off x="171450" y="9686925"/>
          <a:ext cx="12192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  <xdr:txBody>
        <a:bodyPr/>
        <a:lstStyle/>
        <a:p>
          <a:r>
            <a:rPr lang="pt-BR"/>
            <a:t> </a:t>
          </a:r>
        </a:p>
      </xdr:txBody>
    </xdr:sp>
    <xdr:clientData/>
  </xdr:twoCellAnchor>
  <xdr:twoCellAnchor>
    <xdr:from>
      <xdr:col>6</xdr:col>
      <xdr:colOff>200025</xdr:colOff>
      <xdr:row>39</xdr:row>
      <xdr:rowOff>200025</xdr:rowOff>
    </xdr:from>
    <xdr:to>
      <xdr:col>8</xdr:col>
      <xdr:colOff>571500</xdr:colOff>
      <xdr:row>39</xdr:row>
      <xdr:rowOff>200025</xdr:rowOff>
    </xdr:to>
    <xdr:sp macro="" textlink="">
      <xdr:nvSpPr>
        <xdr:cNvPr id="20" name="Line 57">
          <a:extLst>
            <a:ext uri="{FF2B5EF4-FFF2-40B4-BE49-F238E27FC236}">
              <a16:creationId xmlns:a16="http://schemas.microsoft.com/office/drawing/2014/main" id="{00000000-0008-0000-0500-000014000000}"/>
            </a:ext>
          </a:extLst>
        </xdr:cNvPr>
        <xdr:cNvSpPr>
          <a:spLocks noChangeShapeType="1"/>
        </xdr:cNvSpPr>
      </xdr:nvSpPr>
      <xdr:spPr bwMode="auto">
        <a:xfrm>
          <a:off x="5219700" y="9696450"/>
          <a:ext cx="17716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  <xdr:txBody>
        <a:bodyPr/>
        <a:lstStyle/>
        <a:p>
          <a:r>
            <a:rPr lang="pt-BR"/>
            <a:t> </a:t>
          </a:r>
        </a:p>
      </xdr:txBody>
    </xdr:sp>
    <xdr:clientData/>
  </xdr:twoCellAnchor>
  <xdr:twoCellAnchor>
    <xdr:from>
      <xdr:col>2</xdr:col>
      <xdr:colOff>190500</xdr:colOff>
      <xdr:row>39</xdr:row>
      <xdr:rowOff>190500</xdr:rowOff>
    </xdr:from>
    <xdr:to>
      <xdr:col>3</xdr:col>
      <xdr:colOff>476250</xdr:colOff>
      <xdr:row>39</xdr:row>
      <xdr:rowOff>190500</xdr:rowOff>
    </xdr:to>
    <xdr:sp macro="" textlink="">
      <xdr:nvSpPr>
        <xdr:cNvPr id="21" name="Line 57">
          <a:extLst>
            <a:ext uri="{FF2B5EF4-FFF2-40B4-BE49-F238E27FC236}">
              <a16:creationId xmlns:a16="http://schemas.microsoft.com/office/drawing/2014/main" id="{00000000-0008-0000-0500-000015000000}"/>
            </a:ext>
          </a:extLst>
        </xdr:cNvPr>
        <xdr:cNvSpPr>
          <a:spLocks noChangeShapeType="1"/>
        </xdr:cNvSpPr>
      </xdr:nvSpPr>
      <xdr:spPr bwMode="auto">
        <a:xfrm>
          <a:off x="1733550" y="9686925"/>
          <a:ext cx="13525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  <xdr:txBody>
        <a:bodyPr/>
        <a:lstStyle/>
        <a:p>
          <a:r>
            <a:rPr lang="pt-BR"/>
            <a:t> </a:t>
          </a:r>
        </a:p>
      </xdr:txBody>
    </xdr:sp>
    <xdr:clientData/>
  </xdr:twoCellAnchor>
  <xdr:twoCellAnchor>
    <xdr:from>
      <xdr:col>4</xdr:col>
      <xdr:colOff>161925</xdr:colOff>
      <xdr:row>39</xdr:row>
      <xdr:rowOff>190500</xdr:rowOff>
    </xdr:from>
    <xdr:to>
      <xdr:col>5</xdr:col>
      <xdr:colOff>695325</xdr:colOff>
      <xdr:row>39</xdr:row>
      <xdr:rowOff>190500</xdr:rowOff>
    </xdr:to>
    <xdr:sp macro="" textlink="">
      <xdr:nvSpPr>
        <xdr:cNvPr id="22" name="Line 57">
          <a:extLst>
            <a:ext uri="{FF2B5EF4-FFF2-40B4-BE49-F238E27FC236}">
              <a16:creationId xmlns:a16="http://schemas.microsoft.com/office/drawing/2014/main" id="{00000000-0008-0000-0500-000016000000}"/>
            </a:ext>
          </a:extLst>
        </xdr:cNvPr>
        <xdr:cNvSpPr>
          <a:spLocks noChangeShapeType="1"/>
        </xdr:cNvSpPr>
      </xdr:nvSpPr>
      <xdr:spPr bwMode="auto">
        <a:xfrm>
          <a:off x="3467100" y="9686925"/>
          <a:ext cx="13906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  <xdr:txBody>
        <a:bodyPr/>
        <a:lstStyle/>
        <a:p>
          <a:r>
            <a:rPr lang="pt-BR"/>
            <a:t> </a:t>
          </a:r>
        </a:p>
      </xdr:txBody>
    </xdr:sp>
    <xdr:clientData/>
  </xdr:twoCellAnchor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142875</xdr:colOff>
          <xdr:row>7</xdr:row>
          <xdr:rowOff>38100</xdr:rowOff>
        </xdr:from>
        <xdr:to>
          <xdr:col>3</xdr:col>
          <xdr:colOff>171450</xdr:colOff>
          <xdr:row>7</xdr:row>
          <xdr:rowOff>276225</xdr:rowOff>
        </xdr:to>
        <xdr:sp macro="" textlink="">
          <xdr:nvSpPr>
            <xdr:cNvPr id="8199" name="Check Box 7" hidden="1">
              <a:extLst>
                <a:ext uri="{63B3BB69-23CF-44E3-9099-C40C66FF867C}">
                  <a14:compatExt spid="_x0000_s8199"/>
                </a:ext>
                <a:ext uri="{FF2B5EF4-FFF2-40B4-BE49-F238E27FC236}">
                  <a16:creationId xmlns:a16="http://schemas.microsoft.com/office/drawing/2014/main" id="{00000000-0008-0000-0500-0000072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FFC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pt-BR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Convênio</a:t>
              </a: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1009650</xdr:colOff>
          <xdr:row>7</xdr:row>
          <xdr:rowOff>38100</xdr:rowOff>
        </xdr:from>
        <xdr:to>
          <xdr:col>4</xdr:col>
          <xdr:colOff>847725</xdr:colOff>
          <xdr:row>7</xdr:row>
          <xdr:rowOff>276225</xdr:rowOff>
        </xdr:to>
        <xdr:sp macro="" textlink="">
          <xdr:nvSpPr>
            <xdr:cNvPr id="8200" name="Check Box 8" hidden="1">
              <a:extLst>
                <a:ext uri="{63B3BB69-23CF-44E3-9099-C40C66FF867C}">
                  <a14:compatExt spid="_x0000_s8200"/>
                </a:ext>
                <a:ext uri="{FF2B5EF4-FFF2-40B4-BE49-F238E27FC236}">
                  <a16:creationId xmlns:a16="http://schemas.microsoft.com/office/drawing/2014/main" id="{00000000-0008-0000-0500-0000082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FFC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pt-BR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Termo Aditivo de Adequação</a:t>
              </a: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5</xdr:col>
          <xdr:colOff>66675</xdr:colOff>
          <xdr:row>7</xdr:row>
          <xdr:rowOff>38100</xdr:rowOff>
        </xdr:from>
        <xdr:to>
          <xdr:col>6</xdr:col>
          <xdr:colOff>790575</xdr:colOff>
          <xdr:row>7</xdr:row>
          <xdr:rowOff>276225</xdr:rowOff>
        </xdr:to>
        <xdr:sp macro="" textlink="">
          <xdr:nvSpPr>
            <xdr:cNvPr id="8201" name="Check Box 9" hidden="1">
              <a:extLst>
                <a:ext uri="{63B3BB69-23CF-44E3-9099-C40C66FF867C}">
                  <a14:compatExt spid="_x0000_s8201"/>
                </a:ext>
                <a:ext uri="{FF2B5EF4-FFF2-40B4-BE49-F238E27FC236}">
                  <a16:creationId xmlns:a16="http://schemas.microsoft.com/office/drawing/2014/main" id="{00000000-0008-0000-0500-0000092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FFC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pt-BR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Termo Aditivo de Ampliação</a:t>
              </a:r>
            </a:p>
          </xdr:txBody>
        </xdr:sp>
        <xdr:clientData fLocksWithSheet="0"/>
      </xdr:twoCellAnchor>
    </mc:Choice>
    <mc:Fallback/>
  </mc:AlternateContent>
  <xdr:twoCellAnchor editAs="oneCell">
    <xdr:from>
      <xdr:col>0</xdr:col>
      <xdr:colOff>95250</xdr:colOff>
      <xdr:row>0</xdr:row>
      <xdr:rowOff>37591</xdr:rowOff>
    </xdr:from>
    <xdr:to>
      <xdr:col>1</xdr:col>
      <xdr:colOff>59408</xdr:colOff>
      <xdr:row>0</xdr:row>
      <xdr:rowOff>752475</xdr:rowOff>
    </xdr:to>
    <xdr:pic>
      <xdr:nvPicPr>
        <xdr:cNvPr id="25" name="Imagem 2">
          <a:extLst>
            <a:ext uri="{FF2B5EF4-FFF2-40B4-BE49-F238E27FC236}">
              <a16:creationId xmlns:a16="http://schemas.microsoft.com/office/drawing/2014/main" id="{00000000-0008-0000-0500-00001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0" y="37591"/>
          <a:ext cx="678533" cy="714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85725</xdr:colOff>
      <xdr:row>0</xdr:row>
      <xdr:rowOff>28575</xdr:rowOff>
    </xdr:from>
    <xdr:to>
      <xdr:col>4</xdr:col>
      <xdr:colOff>504825</xdr:colOff>
      <xdr:row>1</xdr:row>
      <xdr:rowOff>47626</xdr:rowOff>
    </xdr:to>
    <xdr:sp macro="" textlink="">
      <xdr:nvSpPr>
        <xdr:cNvPr id="26" name="CaixaDeTexto 25">
          <a:extLst>
            <a:ext uri="{FF2B5EF4-FFF2-40B4-BE49-F238E27FC236}">
              <a16:creationId xmlns:a16="http://schemas.microsoft.com/office/drawing/2014/main" id="{00000000-0008-0000-0500-00001A000000}"/>
            </a:ext>
          </a:extLst>
        </xdr:cNvPr>
        <xdr:cNvSpPr txBox="1"/>
      </xdr:nvSpPr>
      <xdr:spPr>
        <a:xfrm>
          <a:off x="800100" y="28575"/>
          <a:ext cx="3086100" cy="828676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pt-BR" sz="900" b="1">
              <a:latin typeface="+mn-lt"/>
            </a:rPr>
            <a:t>ESTADO DE MINAS GERAIS</a:t>
          </a:r>
        </a:p>
        <a:p>
          <a:r>
            <a:rPr lang="pt-BR" sz="900">
              <a:latin typeface="+mn-lt"/>
            </a:rPr>
            <a:t>Secretaria de Infraestrutura,</a:t>
          </a:r>
          <a:r>
            <a:rPr lang="pt-BR" sz="900" baseline="0">
              <a:latin typeface="+mn-lt"/>
            </a:rPr>
            <a:t> Mobilidade e Parcerias</a:t>
          </a:r>
        </a:p>
        <a:p>
          <a:r>
            <a:rPr lang="pt-BR" sz="900" baseline="0">
              <a:latin typeface="+mn-lt"/>
            </a:rPr>
            <a:t>Subsecretaria de Obras e Infraestrutura</a:t>
          </a:r>
          <a:endParaRPr lang="pt-BR" sz="900">
            <a:latin typeface="+mn-lt"/>
          </a:endParaRPr>
        </a:p>
        <a:p>
          <a:r>
            <a:rPr lang="pt-BR" sz="900">
              <a:latin typeface="+mn-lt"/>
            </a:rPr>
            <a:t>Superintendência de Apoio Técnico e Cooperação</a:t>
          </a:r>
        </a:p>
        <a:p>
          <a:r>
            <a:rPr lang="pt-BR" sz="900">
              <a:latin typeface="+mn-lt"/>
            </a:rPr>
            <a:t>Diretoria de Análise Técnica de Prestação de Contas</a:t>
          </a:r>
        </a:p>
        <a:p>
          <a:endParaRPr lang="pt-BR" sz="900"/>
        </a:p>
      </xdr:txBody>
    </xdr: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171450</xdr:colOff>
      <xdr:row>39</xdr:row>
      <xdr:rowOff>190500</xdr:rowOff>
    </xdr:from>
    <xdr:to>
      <xdr:col>1</xdr:col>
      <xdr:colOff>752475</xdr:colOff>
      <xdr:row>39</xdr:row>
      <xdr:rowOff>190500</xdr:rowOff>
    </xdr:to>
    <xdr:sp macro="" textlink="">
      <xdr:nvSpPr>
        <xdr:cNvPr id="28" name="Line 57">
          <a:extLst>
            <a:ext uri="{FF2B5EF4-FFF2-40B4-BE49-F238E27FC236}">
              <a16:creationId xmlns:a16="http://schemas.microsoft.com/office/drawing/2014/main" id="{00000000-0008-0000-0600-00001C000000}"/>
            </a:ext>
          </a:extLst>
        </xdr:cNvPr>
        <xdr:cNvSpPr>
          <a:spLocks noChangeShapeType="1"/>
        </xdr:cNvSpPr>
      </xdr:nvSpPr>
      <xdr:spPr bwMode="auto">
        <a:xfrm>
          <a:off x="171450" y="9686925"/>
          <a:ext cx="12192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  <xdr:txBody>
        <a:bodyPr/>
        <a:lstStyle/>
        <a:p>
          <a:r>
            <a:rPr lang="pt-BR"/>
            <a:t> </a:t>
          </a:r>
        </a:p>
      </xdr:txBody>
    </xdr:sp>
    <xdr:clientData/>
  </xdr:twoCellAnchor>
  <xdr:twoCellAnchor>
    <xdr:from>
      <xdr:col>6</xdr:col>
      <xdr:colOff>200025</xdr:colOff>
      <xdr:row>39</xdr:row>
      <xdr:rowOff>200025</xdr:rowOff>
    </xdr:from>
    <xdr:to>
      <xdr:col>8</xdr:col>
      <xdr:colOff>571500</xdr:colOff>
      <xdr:row>39</xdr:row>
      <xdr:rowOff>200025</xdr:rowOff>
    </xdr:to>
    <xdr:sp macro="" textlink="">
      <xdr:nvSpPr>
        <xdr:cNvPr id="29" name="Line 57">
          <a:extLst>
            <a:ext uri="{FF2B5EF4-FFF2-40B4-BE49-F238E27FC236}">
              <a16:creationId xmlns:a16="http://schemas.microsoft.com/office/drawing/2014/main" id="{00000000-0008-0000-0600-00001D000000}"/>
            </a:ext>
          </a:extLst>
        </xdr:cNvPr>
        <xdr:cNvSpPr>
          <a:spLocks noChangeShapeType="1"/>
        </xdr:cNvSpPr>
      </xdr:nvSpPr>
      <xdr:spPr bwMode="auto">
        <a:xfrm>
          <a:off x="5219700" y="9696450"/>
          <a:ext cx="17716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  <xdr:txBody>
        <a:bodyPr/>
        <a:lstStyle/>
        <a:p>
          <a:r>
            <a:rPr lang="pt-BR"/>
            <a:t> </a:t>
          </a:r>
        </a:p>
      </xdr:txBody>
    </xdr:sp>
    <xdr:clientData/>
  </xdr:twoCellAnchor>
  <xdr:twoCellAnchor>
    <xdr:from>
      <xdr:col>2</xdr:col>
      <xdr:colOff>190500</xdr:colOff>
      <xdr:row>39</xdr:row>
      <xdr:rowOff>190500</xdr:rowOff>
    </xdr:from>
    <xdr:to>
      <xdr:col>3</xdr:col>
      <xdr:colOff>476250</xdr:colOff>
      <xdr:row>39</xdr:row>
      <xdr:rowOff>190500</xdr:rowOff>
    </xdr:to>
    <xdr:sp macro="" textlink="">
      <xdr:nvSpPr>
        <xdr:cNvPr id="30" name="Line 57">
          <a:extLst>
            <a:ext uri="{FF2B5EF4-FFF2-40B4-BE49-F238E27FC236}">
              <a16:creationId xmlns:a16="http://schemas.microsoft.com/office/drawing/2014/main" id="{00000000-0008-0000-0600-00001E000000}"/>
            </a:ext>
          </a:extLst>
        </xdr:cNvPr>
        <xdr:cNvSpPr>
          <a:spLocks noChangeShapeType="1"/>
        </xdr:cNvSpPr>
      </xdr:nvSpPr>
      <xdr:spPr bwMode="auto">
        <a:xfrm>
          <a:off x="1733550" y="9686925"/>
          <a:ext cx="13525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  <xdr:txBody>
        <a:bodyPr/>
        <a:lstStyle/>
        <a:p>
          <a:r>
            <a:rPr lang="pt-BR"/>
            <a:t> </a:t>
          </a:r>
        </a:p>
      </xdr:txBody>
    </xdr:sp>
    <xdr:clientData/>
  </xdr:twoCellAnchor>
  <xdr:twoCellAnchor>
    <xdr:from>
      <xdr:col>4</xdr:col>
      <xdr:colOff>161925</xdr:colOff>
      <xdr:row>39</xdr:row>
      <xdr:rowOff>190500</xdr:rowOff>
    </xdr:from>
    <xdr:to>
      <xdr:col>5</xdr:col>
      <xdr:colOff>695325</xdr:colOff>
      <xdr:row>39</xdr:row>
      <xdr:rowOff>190500</xdr:rowOff>
    </xdr:to>
    <xdr:sp macro="" textlink="">
      <xdr:nvSpPr>
        <xdr:cNvPr id="31" name="Line 57">
          <a:extLst>
            <a:ext uri="{FF2B5EF4-FFF2-40B4-BE49-F238E27FC236}">
              <a16:creationId xmlns:a16="http://schemas.microsoft.com/office/drawing/2014/main" id="{00000000-0008-0000-0600-00001F000000}"/>
            </a:ext>
          </a:extLst>
        </xdr:cNvPr>
        <xdr:cNvSpPr>
          <a:spLocks noChangeShapeType="1"/>
        </xdr:cNvSpPr>
      </xdr:nvSpPr>
      <xdr:spPr bwMode="auto">
        <a:xfrm>
          <a:off x="3467100" y="9686925"/>
          <a:ext cx="13906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  <xdr:txBody>
        <a:bodyPr/>
        <a:lstStyle/>
        <a:p>
          <a:r>
            <a:rPr lang="pt-BR"/>
            <a:t> </a:t>
          </a:r>
        </a:p>
      </xdr:txBody>
    </xdr:sp>
    <xdr:clientData/>
  </xdr:twoCellAnchor>
  <xdr:twoCellAnchor>
    <xdr:from>
      <xdr:col>0</xdr:col>
      <xdr:colOff>171450</xdr:colOff>
      <xdr:row>39</xdr:row>
      <xdr:rowOff>190500</xdr:rowOff>
    </xdr:from>
    <xdr:to>
      <xdr:col>1</xdr:col>
      <xdr:colOff>752475</xdr:colOff>
      <xdr:row>39</xdr:row>
      <xdr:rowOff>190500</xdr:rowOff>
    </xdr:to>
    <xdr:sp macro="" textlink="">
      <xdr:nvSpPr>
        <xdr:cNvPr id="32" name="Line 57">
          <a:extLst>
            <a:ext uri="{FF2B5EF4-FFF2-40B4-BE49-F238E27FC236}">
              <a16:creationId xmlns:a16="http://schemas.microsoft.com/office/drawing/2014/main" id="{00000000-0008-0000-0600-000020000000}"/>
            </a:ext>
          </a:extLst>
        </xdr:cNvPr>
        <xdr:cNvSpPr>
          <a:spLocks noChangeShapeType="1"/>
        </xdr:cNvSpPr>
      </xdr:nvSpPr>
      <xdr:spPr bwMode="auto">
        <a:xfrm>
          <a:off x="171450" y="9686925"/>
          <a:ext cx="12192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  <xdr:txBody>
        <a:bodyPr/>
        <a:lstStyle/>
        <a:p>
          <a:r>
            <a:rPr lang="pt-BR"/>
            <a:t> </a:t>
          </a:r>
        </a:p>
      </xdr:txBody>
    </xdr:sp>
    <xdr:clientData/>
  </xdr:twoCellAnchor>
  <xdr:twoCellAnchor>
    <xdr:from>
      <xdr:col>6</xdr:col>
      <xdr:colOff>200025</xdr:colOff>
      <xdr:row>39</xdr:row>
      <xdr:rowOff>200025</xdr:rowOff>
    </xdr:from>
    <xdr:to>
      <xdr:col>8</xdr:col>
      <xdr:colOff>571500</xdr:colOff>
      <xdr:row>39</xdr:row>
      <xdr:rowOff>200025</xdr:rowOff>
    </xdr:to>
    <xdr:sp macro="" textlink="">
      <xdr:nvSpPr>
        <xdr:cNvPr id="33" name="Line 57">
          <a:extLst>
            <a:ext uri="{FF2B5EF4-FFF2-40B4-BE49-F238E27FC236}">
              <a16:creationId xmlns:a16="http://schemas.microsoft.com/office/drawing/2014/main" id="{00000000-0008-0000-0600-000021000000}"/>
            </a:ext>
          </a:extLst>
        </xdr:cNvPr>
        <xdr:cNvSpPr>
          <a:spLocks noChangeShapeType="1"/>
        </xdr:cNvSpPr>
      </xdr:nvSpPr>
      <xdr:spPr bwMode="auto">
        <a:xfrm>
          <a:off x="5219700" y="9696450"/>
          <a:ext cx="17716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  <xdr:txBody>
        <a:bodyPr/>
        <a:lstStyle/>
        <a:p>
          <a:r>
            <a:rPr lang="pt-BR"/>
            <a:t> </a:t>
          </a:r>
        </a:p>
      </xdr:txBody>
    </xdr:sp>
    <xdr:clientData/>
  </xdr:twoCellAnchor>
  <xdr:twoCellAnchor>
    <xdr:from>
      <xdr:col>2</xdr:col>
      <xdr:colOff>190500</xdr:colOff>
      <xdr:row>39</xdr:row>
      <xdr:rowOff>190500</xdr:rowOff>
    </xdr:from>
    <xdr:to>
      <xdr:col>3</xdr:col>
      <xdr:colOff>476250</xdr:colOff>
      <xdr:row>39</xdr:row>
      <xdr:rowOff>190500</xdr:rowOff>
    </xdr:to>
    <xdr:sp macro="" textlink="">
      <xdr:nvSpPr>
        <xdr:cNvPr id="34" name="Line 57">
          <a:extLst>
            <a:ext uri="{FF2B5EF4-FFF2-40B4-BE49-F238E27FC236}">
              <a16:creationId xmlns:a16="http://schemas.microsoft.com/office/drawing/2014/main" id="{00000000-0008-0000-0600-000022000000}"/>
            </a:ext>
          </a:extLst>
        </xdr:cNvPr>
        <xdr:cNvSpPr>
          <a:spLocks noChangeShapeType="1"/>
        </xdr:cNvSpPr>
      </xdr:nvSpPr>
      <xdr:spPr bwMode="auto">
        <a:xfrm>
          <a:off x="1733550" y="9686925"/>
          <a:ext cx="13525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  <xdr:txBody>
        <a:bodyPr/>
        <a:lstStyle/>
        <a:p>
          <a:r>
            <a:rPr lang="pt-BR"/>
            <a:t> </a:t>
          </a:r>
        </a:p>
      </xdr:txBody>
    </xdr:sp>
    <xdr:clientData/>
  </xdr:twoCellAnchor>
  <xdr:twoCellAnchor>
    <xdr:from>
      <xdr:col>4</xdr:col>
      <xdr:colOff>161925</xdr:colOff>
      <xdr:row>39</xdr:row>
      <xdr:rowOff>190500</xdr:rowOff>
    </xdr:from>
    <xdr:to>
      <xdr:col>5</xdr:col>
      <xdr:colOff>695325</xdr:colOff>
      <xdr:row>39</xdr:row>
      <xdr:rowOff>190500</xdr:rowOff>
    </xdr:to>
    <xdr:sp macro="" textlink="">
      <xdr:nvSpPr>
        <xdr:cNvPr id="35" name="Line 57">
          <a:extLst>
            <a:ext uri="{FF2B5EF4-FFF2-40B4-BE49-F238E27FC236}">
              <a16:creationId xmlns:a16="http://schemas.microsoft.com/office/drawing/2014/main" id="{00000000-0008-0000-0600-000023000000}"/>
            </a:ext>
          </a:extLst>
        </xdr:cNvPr>
        <xdr:cNvSpPr>
          <a:spLocks noChangeShapeType="1"/>
        </xdr:cNvSpPr>
      </xdr:nvSpPr>
      <xdr:spPr bwMode="auto">
        <a:xfrm>
          <a:off x="3467100" y="9686925"/>
          <a:ext cx="13906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  <xdr:txBody>
        <a:bodyPr/>
        <a:lstStyle/>
        <a:p>
          <a:r>
            <a:rPr lang="pt-BR"/>
            <a:t> </a:t>
          </a:r>
        </a:p>
      </xdr:txBody>
    </xdr:sp>
    <xdr:clientData/>
  </xdr:twoCellAnchor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142875</xdr:colOff>
          <xdr:row>7</xdr:row>
          <xdr:rowOff>38100</xdr:rowOff>
        </xdr:from>
        <xdr:to>
          <xdr:col>3</xdr:col>
          <xdr:colOff>171450</xdr:colOff>
          <xdr:row>7</xdr:row>
          <xdr:rowOff>276225</xdr:rowOff>
        </xdr:to>
        <xdr:sp macro="" textlink="">
          <xdr:nvSpPr>
            <xdr:cNvPr id="10250" name="Check Box 10" hidden="1">
              <a:extLst>
                <a:ext uri="{63B3BB69-23CF-44E3-9099-C40C66FF867C}">
                  <a14:compatExt spid="_x0000_s10250"/>
                </a:ext>
                <a:ext uri="{FF2B5EF4-FFF2-40B4-BE49-F238E27FC236}">
                  <a16:creationId xmlns:a16="http://schemas.microsoft.com/office/drawing/2014/main" id="{00000000-0008-0000-0600-00000A2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FFC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pt-BR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Convênio</a:t>
              </a: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1009650</xdr:colOff>
          <xdr:row>7</xdr:row>
          <xdr:rowOff>38100</xdr:rowOff>
        </xdr:from>
        <xdr:to>
          <xdr:col>4</xdr:col>
          <xdr:colOff>847725</xdr:colOff>
          <xdr:row>7</xdr:row>
          <xdr:rowOff>276225</xdr:rowOff>
        </xdr:to>
        <xdr:sp macro="" textlink="">
          <xdr:nvSpPr>
            <xdr:cNvPr id="10251" name="Check Box 11" hidden="1">
              <a:extLst>
                <a:ext uri="{63B3BB69-23CF-44E3-9099-C40C66FF867C}">
                  <a14:compatExt spid="_x0000_s10251"/>
                </a:ext>
                <a:ext uri="{FF2B5EF4-FFF2-40B4-BE49-F238E27FC236}">
                  <a16:creationId xmlns:a16="http://schemas.microsoft.com/office/drawing/2014/main" id="{00000000-0008-0000-0600-00000B2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FFC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pt-BR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Termo Aditivo de Adequação</a:t>
              </a: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5</xdr:col>
          <xdr:colOff>66675</xdr:colOff>
          <xdr:row>7</xdr:row>
          <xdr:rowOff>38100</xdr:rowOff>
        </xdr:from>
        <xdr:to>
          <xdr:col>6</xdr:col>
          <xdr:colOff>790575</xdr:colOff>
          <xdr:row>7</xdr:row>
          <xdr:rowOff>276225</xdr:rowOff>
        </xdr:to>
        <xdr:sp macro="" textlink="">
          <xdr:nvSpPr>
            <xdr:cNvPr id="10252" name="Check Box 12" hidden="1">
              <a:extLst>
                <a:ext uri="{63B3BB69-23CF-44E3-9099-C40C66FF867C}">
                  <a14:compatExt spid="_x0000_s10252"/>
                </a:ext>
                <a:ext uri="{FF2B5EF4-FFF2-40B4-BE49-F238E27FC236}">
                  <a16:creationId xmlns:a16="http://schemas.microsoft.com/office/drawing/2014/main" id="{00000000-0008-0000-0600-00000C2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FFC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pt-BR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Termo Aditivo de Ampliação</a:t>
              </a:r>
            </a:p>
          </xdr:txBody>
        </xdr:sp>
        <xdr:clientData fLocksWithSheet="0"/>
      </xdr:twoCellAnchor>
    </mc:Choice>
    <mc:Fallback/>
  </mc:AlternateContent>
  <xdr:twoCellAnchor editAs="oneCell">
    <xdr:from>
      <xdr:col>0</xdr:col>
      <xdr:colOff>95250</xdr:colOff>
      <xdr:row>0</xdr:row>
      <xdr:rowOff>37591</xdr:rowOff>
    </xdr:from>
    <xdr:to>
      <xdr:col>1</xdr:col>
      <xdr:colOff>59408</xdr:colOff>
      <xdr:row>0</xdr:row>
      <xdr:rowOff>752475</xdr:rowOff>
    </xdr:to>
    <xdr:pic>
      <xdr:nvPicPr>
        <xdr:cNvPr id="17" name="Imagem 2">
          <a:extLst>
            <a:ext uri="{FF2B5EF4-FFF2-40B4-BE49-F238E27FC236}">
              <a16:creationId xmlns:a16="http://schemas.microsoft.com/office/drawing/2014/main" id="{00000000-0008-0000-0600-000011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0" y="37591"/>
          <a:ext cx="678533" cy="714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85725</xdr:colOff>
      <xdr:row>0</xdr:row>
      <xdr:rowOff>28575</xdr:rowOff>
    </xdr:from>
    <xdr:to>
      <xdr:col>4</xdr:col>
      <xdr:colOff>504825</xdr:colOff>
      <xdr:row>1</xdr:row>
      <xdr:rowOff>47626</xdr:rowOff>
    </xdr:to>
    <xdr:sp macro="" textlink="">
      <xdr:nvSpPr>
        <xdr:cNvPr id="18" name="CaixaDeTexto 17">
          <a:extLst>
            <a:ext uri="{FF2B5EF4-FFF2-40B4-BE49-F238E27FC236}">
              <a16:creationId xmlns:a16="http://schemas.microsoft.com/office/drawing/2014/main" id="{00000000-0008-0000-0600-000012000000}"/>
            </a:ext>
          </a:extLst>
        </xdr:cNvPr>
        <xdr:cNvSpPr txBox="1"/>
      </xdr:nvSpPr>
      <xdr:spPr>
        <a:xfrm>
          <a:off x="800100" y="28575"/>
          <a:ext cx="3086100" cy="828676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pt-BR" sz="900" b="1">
              <a:latin typeface="+mn-lt"/>
            </a:rPr>
            <a:t>ESTADO DE MINAS GERAIS</a:t>
          </a:r>
        </a:p>
        <a:p>
          <a:r>
            <a:rPr lang="pt-BR" sz="900">
              <a:latin typeface="+mn-lt"/>
            </a:rPr>
            <a:t>Secretaria de Infraestrutura,</a:t>
          </a:r>
          <a:r>
            <a:rPr lang="pt-BR" sz="900" baseline="0">
              <a:latin typeface="+mn-lt"/>
            </a:rPr>
            <a:t> Mobilidade e Parcerias</a:t>
          </a:r>
        </a:p>
        <a:p>
          <a:r>
            <a:rPr lang="pt-BR" sz="900" baseline="0">
              <a:latin typeface="+mn-lt"/>
            </a:rPr>
            <a:t>Subsecretaria de Obras e Infraestrutura</a:t>
          </a:r>
          <a:endParaRPr lang="pt-BR" sz="900">
            <a:latin typeface="+mn-lt"/>
          </a:endParaRPr>
        </a:p>
        <a:p>
          <a:r>
            <a:rPr lang="pt-BR" sz="900">
              <a:latin typeface="+mn-lt"/>
            </a:rPr>
            <a:t>Superintendência de Apoio Técnico e Cooperação</a:t>
          </a:r>
        </a:p>
        <a:p>
          <a:r>
            <a:rPr lang="pt-BR" sz="900">
              <a:latin typeface="+mn-lt"/>
            </a:rPr>
            <a:t>Diretoria de Análise Técnica de Prestação de Contas</a:t>
          </a:r>
        </a:p>
        <a:p>
          <a:endParaRPr lang="pt-BR" sz="900"/>
        </a:p>
      </xdr:txBody>
    </xdr:sp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171450</xdr:colOff>
      <xdr:row>39</xdr:row>
      <xdr:rowOff>190500</xdr:rowOff>
    </xdr:from>
    <xdr:to>
      <xdr:col>1</xdr:col>
      <xdr:colOff>752475</xdr:colOff>
      <xdr:row>39</xdr:row>
      <xdr:rowOff>190500</xdr:rowOff>
    </xdr:to>
    <xdr:sp macro="" textlink="">
      <xdr:nvSpPr>
        <xdr:cNvPr id="15" name="Line 57">
          <a:extLst>
            <a:ext uri="{FF2B5EF4-FFF2-40B4-BE49-F238E27FC236}">
              <a16:creationId xmlns:a16="http://schemas.microsoft.com/office/drawing/2014/main" id="{00000000-0008-0000-0700-00000F000000}"/>
            </a:ext>
          </a:extLst>
        </xdr:cNvPr>
        <xdr:cNvSpPr>
          <a:spLocks noChangeShapeType="1"/>
        </xdr:cNvSpPr>
      </xdr:nvSpPr>
      <xdr:spPr bwMode="auto">
        <a:xfrm>
          <a:off x="171450" y="9686925"/>
          <a:ext cx="12192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  <xdr:txBody>
        <a:bodyPr/>
        <a:lstStyle/>
        <a:p>
          <a:r>
            <a:rPr lang="pt-BR"/>
            <a:t> </a:t>
          </a:r>
        </a:p>
      </xdr:txBody>
    </xdr:sp>
    <xdr:clientData/>
  </xdr:twoCellAnchor>
  <xdr:twoCellAnchor>
    <xdr:from>
      <xdr:col>6</xdr:col>
      <xdr:colOff>200025</xdr:colOff>
      <xdr:row>39</xdr:row>
      <xdr:rowOff>200025</xdr:rowOff>
    </xdr:from>
    <xdr:to>
      <xdr:col>8</xdr:col>
      <xdr:colOff>571500</xdr:colOff>
      <xdr:row>39</xdr:row>
      <xdr:rowOff>200025</xdr:rowOff>
    </xdr:to>
    <xdr:sp macro="" textlink="">
      <xdr:nvSpPr>
        <xdr:cNvPr id="16" name="Line 57">
          <a:extLst>
            <a:ext uri="{FF2B5EF4-FFF2-40B4-BE49-F238E27FC236}">
              <a16:creationId xmlns:a16="http://schemas.microsoft.com/office/drawing/2014/main" id="{00000000-0008-0000-0700-000010000000}"/>
            </a:ext>
          </a:extLst>
        </xdr:cNvPr>
        <xdr:cNvSpPr>
          <a:spLocks noChangeShapeType="1"/>
        </xdr:cNvSpPr>
      </xdr:nvSpPr>
      <xdr:spPr bwMode="auto">
        <a:xfrm>
          <a:off x="5219700" y="9696450"/>
          <a:ext cx="17716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  <xdr:txBody>
        <a:bodyPr/>
        <a:lstStyle/>
        <a:p>
          <a:r>
            <a:rPr lang="pt-BR"/>
            <a:t> </a:t>
          </a:r>
        </a:p>
      </xdr:txBody>
    </xdr:sp>
    <xdr:clientData/>
  </xdr:twoCellAnchor>
  <xdr:twoCellAnchor>
    <xdr:from>
      <xdr:col>2</xdr:col>
      <xdr:colOff>190500</xdr:colOff>
      <xdr:row>39</xdr:row>
      <xdr:rowOff>190500</xdr:rowOff>
    </xdr:from>
    <xdr:to>
      <xdr:col>3</xdr:col>
      <xdr:colOff>476250</xdr:colOff>
      <xdr:row>39</xdr:row>
      <xdr:rowOff>190500</xdr:rowOff>
    </xdr:to>
    <xdr:sp macro="" textlink="">
      <xdr:nvSpPr>
        <xdr:cNvPr id="17" name="Line 57">
          <a:extLst>
            <a:ext uri="{FF2B5EF4-FFF2-40B4-BE49-F238E27FC236}">
              <a16:creationId xmlns:a16="http://schemas.microsoft.com/office/drawing/2014/main" id="{00000000-0008-0000-0700-000011000000}"/>
            </a:ext>
          </a:extLst>
        </xdr:cNvPr>
        <xdr:cNvSpPr>
          <a:spLocks noChangeShapeType="1"/>
        </xdr:cNvSpPr>
      </xdr:nvSpPr>
      <xdr:spPr bwMode="auto">
        <a:xfrm>
          <a:off x="1733550" y="9686925"/>
          <a:ext cx="13525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  <xdr:txBody>
        <a:bodyPr/>
        <a:lstStyle/>
        <a:p>
          <a:r>
            <a:rPr lang="pt-BR"/>
            <a:t> </a:t>
          </a:r>
        </a:p>
      </xdr:txBody>
    </xdr:sp>
    <xdr:clientData/>
  </xdr:twoCellAnchor>
  <xdr:twoCellAnchor>
    <xdr:from>
      <xdr:col>4</xdr:col>
      <xdr:colOff>161925</xdr:colOff>
      <xdr:row>39</xdr:row>
      <xdr:rowOff>190500</xdr:rowOff>
    </xdr:from>
    <xdr:to>
      <xdr:col>5</xdr:col>
      <xdr:colOff>695325</xdr:colOff>
      <xdr:row>39</xdr:row>
      <xdr:rowOff>190500</xdr:rowOff>
    </xdr:to>
    <xdr:sp macro="" textlink="">
      <xdr:nvSpPr>
        <xdr:cNvPr id="18" name="Line 57">
          <a:extLst>
            <a:ext uri="{FF2B5EF4-FFF2-40B4-BE49-F238E27FC236}">
              <a16:creationId xmlns:a16="http://schemas.microsoft.com/office/drawing/2014/main" id="{00000000-0008-0000-0700-000012000000}"/>
            </a:ext>
          </a:extLst>
        </xdr:cNvPr>
        <xdr:cNvSpPr>
          <a:spLocks noChangeShapeType="1"/>
        </xdr:cNvSpPr>
      </xdr:nvSpPr>
      <xdr:spPr bwMode="auto">
        <a:xfrm>
          <a:off x="3467100" y="9686925"/>
          <a:ext cx="13906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  <xdr:txBody>
        <a:bodyPr/>
        <a:lstStyle/>
        <a:p>
          <a:r>
            <a:rPr lang="pt-BR"/>
            <a:t> </a:t>
          </a:r>
        </a:p>
      </xdr:txBody>
    </xdr:sp>
    <xdr:clientData/>
  </xdr:twoCellAnchor>
  <xdr:twoCellAnchor>
    <xdr:from>
      <xdr:col>0</xdr:col>
      <xdr:colOff>171450</xdr:colOff>
      <xdr:row>39</xdr:row>
      <xdr:rowOff>190500</xdr:rowOff>
    </xdr:from>
    <xdr:to>
      <xdr:col>1</xdr:col>
      <xdr:colOff>752475</xdr:colOff>
      <xdr:row>39</xdr:row>
      <xdr:rowOff>190500</xdr:rowOff>
    </xdr:to>
    <xdr:sp macro="" textlink="">
      <xdr:nvSpPr>
        <xdr:cNvPr id="19" name="Line 57">
          <a:extLst>
            <a:ext uri="{FF2B5EF4-FFF2-40B4-BE49-F238E27FC236}">
              <a16:creationId xmlns:a16="http://schemas.microsoft.com/office/drawing/2014/main" id="{00000000-0008-0000-0700-000013000000}"/>
            </a:ext>
          </a:extLst>
        </xdr:cNvPr>
        <xdr:cNvSpPr>
          <a:spLocks noChangeShapeType="1"/>
        </xdr:cNvSpPr>
      </xdr:nvSpPr>
      <xdr:spPr bwMode="auto">
        <a:xfrm>
          <a:off x="171450" y="9686925"/>
          <a:ext cx="12192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  <xdr:txBody>
        <a:bodyPr/>
        <a:lstStyle/>
        <a:p>
          <a:r>
            <a:rPr lang="pt-BR"/>
            <a:t> </a:t>
          </a:r>
        </a:p>
      </xdr:txBody>
    </xdr:sp>
    <xdr:clientData/>
  </xdr:twoCellAnchor>
  <xdr:twoCellAnchor>
    <xdr:from>
      <xdr:col>6</xdr:col>
      <xdr:colOff>200025</xdr:colOff>
      <xdr:row>39</xdr:row>
      <xdr:rowOff>200025</xdr:rowOff>
    </xdr:from>
    <xdr:to>
      <xdr:col>8</xdr:col>
      <xdr:colOff>571500</xdr:colOff>
      <xdr:row>39</xdr:row>
      <xdr:rowOff>200025</xdr:rowOff>
    </xdr:to>
    <xdr:sp macro="" textlink="">
      <xdr:nvSpPr>
        <xdr:cNvPr id="20" name="Line 57">
          <a:extLst>
            <a:ext uri="{FF2B5EF4-FFF2-40B4-BE49-F238E27FC236}">
              <a16:creationId xmlns:a16="http://schemas.microsoft.com/office/drawing/2014/main" id="{00000000-0008-0000-0700-000014000000}"/>
            </a:ext>
          </a:extLst>
        </xdr:cNvPr>
        <xdr:cNvSpPr>
          <a:spLocks noChangeShapeType="1"/>
        </xdr:cNvSpPr>
      </xdr:nvSpPr>
      <xdr:spPr bwMode="auto">
        <a:xfrm>
          <a:off x="5219700" y="9696450"/>
          <a:ext cx="17716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  <xdr:txBody>
        <a:bodyPr/>
        <a:lstStyle/>
        <a:p>
          <a:r>
            <a:rPr lang="pt-BR"/>
            <a:t> </a:t>
          </a:r>
        </a:p>
      </xdr:txBody>
    </xdr:sp>
    <xdr:clientData/>
  </xdr:twoCellAnchor>
  <xdr:twoCellAnchor>
    <xdr:from>
      <xdr:col>2</xdr:col>
      <xdr:colOff>190500</xdr:colOff>
      <xdr:row>39</xdr:row>
      <xdr:rowOff>190500</xdr:rowOff>
    </xdr:from>
    <xdr:to>
      <xdr:col>3</xdr:col>
      <xdr:colOff>476250</xdr:colOff>
      <xdr:row>39</xdr:row>
      <xdr:rowOff>190500</xdr:rowOff>
    </xdr:to>
    <xdr:sp macro="" textlink="">
      <xdr:nvSpPr>
        <xdr:cNvPr id="21" name="Line 57">
          <a:extLst>
            <a:ext uri="{FF2B5EF4-FFF2-40B4-BE49-F238E27FC236}">
              <a16:creationId xmlns:a16="http://schemas.microsoft.com/office/drawing/2014/main" id="{00000000-0008-0000-0700-000015000000}"/>
            </a:ext>
          </a:extLst>
        </xdr:cNvPr>
        <xdr:cNvSpPr>
          <a:spLocks noChangeShapeType="1"/>
        </xdr:cNvSpPr>
      </xdr:nvSpPr>
      <xdr:spPr bwMode="auto">
        <a:xfrm>
          <a:off x="1733550" y="9686925"/>
          <a:ext cx="13525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  <xdr:txBody>
        <a:bodyPr/>
        <a:lstStyle/>
        <a:p>
          <a:r>
            <a:rPr lang="pt-BR"/>
            <a:t> </a:t>
          </a:r>
        </a:p>
      </xdr:txBody>
    </xdr:sp>
    <xdr:clientData/>
  </xdr:twoCellAnchor>
  <xdr:twoCellAnchor>
    <xdr:from>
      <xdr:col>4</xdr:col>
      <xdr:colOff>161925</xdr:colOff>
      <xdr:row>39</xdr:row>
      <xdr:rowOff>190500</xdr:rowOff>
    </xdr:from>
    <xdr:to>
      <xdr:col>5</xdr:col>
      <xdr:colOff>695325</xdr:colOff>
      <xdr:row>39</xdr:row>
      <xdr:rowOff>190500</xdr:rowOff>
    </xdr:to>
    <xdr:sp macro="" textlink="">
      <xdr:nvSpPr>
        <xdr:cNvPr id="22" name="Line 57">
          <a:extLst>
            <a:ext uri="{FF2B5EF4-FFF2-40B4-BE49-F238E27FC236}">
              <a16:creationId xmlns:a16="http://schemas.microsoft.com/office/drawing/2014/main" id="{00000000-0008-0000-0700-000016000000}"/>
            </a:ext>
          </a:extLst>
        </xdr:cNvPr>
        <xdr:cNvSpPr>
          <a:spLocks noChangeShapeType="1"/>
        </xdr:cNvSpPr>
      </xdr:nvSpPr>
      <xdr:spPr bwMode="auto">
        <a:xfrm>
          <a:off x="3467100" y="9686925"/>
          <a:ext cx="13906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  <xdr:txBody>
        <a:bodyPr/>
        <a:lstStyle/>
        <a:p>
          <a:r>
            <a:rPr lang="pt-BR"/>
            <a:t> </a:t>
          </a:r>
        </a:p>
      </xdr:txBody>
    </xdr:sp>
    <xdr:clientData/>
  </xdr:twoCellAnchor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142875</xdr:colOff>
          <xdr:row>7</xdr:row>
          <xdr:rowOff>38100</xdr:rowOff>
        </xdr:from>
        <xdr:to>
          <xdr:col>3</xdr:col>
          <xdr:colOff>171450</xdr:colOff>
          <xdr:row>7</xdr:row>
          <xdr:rowOff>276225</xdr:rowOff>
        </xdr:to>
        <xdr:sp macro="" textlink="">
          <xdr:nvSpPr>
            <xdr:cNvPr id="11271" name="Check Box 7" hidden="1">
              <a:extLst>
                <a:ext uri="{63B3BB69-23CF-44E3-9099-C40C66FF867C}">
                  <a14:compatExt spid="_x0000_s11271"/>
                </a:ext>
                <a:ext uri="{FF2B5EF4-FFF2-40B4-BE49-F238E27FC236}">
                  <a16:creationId xmlns:a16="http://schemas.microsoft.com/office/drawing/2014/main" id="{00000000-0008-0000-0700-0000072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FFC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pt-BR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Convênio</a:t>
              </a: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1009650</xdr:colOff>
          <xdr:row>7</xdr:row>
          <xdr:rowOff>38100</xdr:rowOff>
        </xdr:from>
        <xdr:to>
          <xdr:col>4</xdr:col>
          <xdr:colOff>847725</xdr:colOff>
          <xdr:row>7</xdr:row>
          <xdr:rowOff>276225</xdr:rowOff>
        </xdr:to>
        <xdr:sp macro="" textlink="">
          <xdr:nvSpPr>
            <xdr:cNvPr id="11272" name="Check Box 8" hidden="1">
              <a:extLst>
                <a:ext uri="{63B3BB69-23CF-44E3-9099-C40C66FF867C}">
                  <a14:compatExt spid="_x0000_s11272"/>
                </a:ext>
                <a:ext uri="{FF2B5EF4-FFF2-40B4-BE49-F238E27FC236}">
                  <a16:creationId xmlns:a16="http://schemas.microsoft.com/office/drawing/2014/main" id="{00000000-0008-0000-0700-0000082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FFC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pt-BR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Termo Aditivo de Adequação</a:t>
              </a: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5</xdr:col>
          <xdr:colOff>66675</xdr:colOff>
          <xdr:row>7</xdr:row>
          <xdr:rowOff>38100</xdr:rowOff>
        </xdr:from>
        <xdr:to>
          <xdr:col>6</xdr:col>
          <xdr:colOff>790575</xdr:colOff>
          <xdr:row>7</xdr:row>
          <xdr:rowOff>276225</xdr:rowOff>
        </xdr:to>
        <xdr:sp macro="" textlink="">
          <xdr:nvSpPr>
            <xdr:cNvPr id="11273" name="Check Box 9" hidden="1">
              <a:extLst>
                <a:ext uri="{63B3BB69-23CF-44E3-9099-C40C66FF867C}">
                  <a14:compatExt spid="_x0000_s11273"/>
                </a:ext>
                <a:ext uri="{FF2B5EF4-FFF2-40B4-BE49-F238E27FC236}">
                  <a16:creationId xmlns:a16="http://schemas.microsoft.com/office/drawing/2014/main" id="{00000000-0008-0000-0700-0000092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FFC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pt-BR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Termo Aditivo de Ampliação</a:t>
              </a:r>
            </a:p>
          </xdr:txBody>
        </xdr:sp>
        <xdr:clientData fLocksWithSheet="0"/>
      </xdr:twoCellAnchor>
    </mc:Choice>
    <mc:Fallback/>
  </mc:AlternateContent>
  <xdr:twoCellAnchor editAs="oneCell">
    <xdr:from>
      <xdr:col>0</xdr:col>
      <xdr:colOff>95250</xdr:colOff>
      <xdr:row>0</xdr:row>
      <xdr:rowOff>37591</xdr:rowOff>
    </xdr:from>
    <xdr:to>
      <xdr:col>1</xdr:col>
      <xdr:colOff>59408</xdr:colOff>
      <xdr:row>0</xdr:row>
      <xdr:rowOff>752475</xdr:rowOff>
    </xdr:to>
    <xdr:pic>
      <xdr:nvPicPr>
        <xdr:cNvPr id="25" name="Imagem 2">
          <a:extLst>
            <a:ext uri="{FF2B5EF4-FFF2-40B4-BE49-F238E27FC236}">
              <a16:creationId xmlns:a16="http://schemas.microsoft.com/office/drawing/2014/main" id="{00000000-0008-0000-0700-00001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0" y="37591"/>
          <a:ext cx="678533" cy="714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85725</xdr:colOff>
      <xdr:row>0</xdr:row>
      <xdr:rowOff>28575</xdr:rowOff>
    </xdr:from>
    <xdr:to>
      <xdr:col>4</xdr:col>
      <xdr:colOff>504825</xdr:colOff>
      <xdr:row>1</xdr:row>
      <xdr:rowOff>47626</xdr:rowOff>
    </xdr:to>
    <xdr:sp macro="" textlink="">
      <xdr:nvSpPr>
        <xdr:cNvPr id="26" name="CaixaDeTexto 25">
          <a:extLst>
            <a:ext uri="{FF2B5EF4-FFF2-40B4-BE49-F238E27FC236}">
              <a16:creationId xmlns:a16="http://schemas.microsoft.com/office/drawing/2014/main" id="{00000000-0008-0000-0700-00001A000000}"/>
            </a:ext>
          </a:extLst>
        </xdr:cNvPr>
        <xdr:cNvSpPr txBox="1"/>
      </xdr:nvSpPr>
      <xdr:spPr>
        <a:xfrm>
          <a:off x="800100" y="28575"/>
          <a:ext cx="3086100" cy="828676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pt-BR" sz="900" b="1">
              <a:latin typeface="+mn-lt"/>
            </a:rPr>
            <a:t>ESTADO DE MINAS GERAIS</a:t>
          </a:r>
        </a:p>
        <a:p>
          <a:r>
            <a:rPr lang="pt-BR" sz="900">
              <a:latin typeface="+mn-lt"/>
            </a:rPr>
            <a:t>Secretaria de Infraestrutura,</a:t>
          </a:r>
          <a:r>
            <a:rPr lang="pt-BR" sz="900" baseline="0">
              <a:latin typeface="+mn-lt"/>
            </a:rPr>
            <a:t> Mobilidade e Parcerias</a:t>
          </a:r>
        </a:p>
        <a:p>
          <a:r>
            <a:rPr lang="pt-BR" sz="900" baseline="0">
              <a:latin typeface="+mn-lt"/>
            </a:rPr>
            <a:t>Subsecretaria de Obras e Infraestrutura</a:t>
          </a:r>
          <a:endParaRPr lang="pt-BR" sz="900">
            <a:latin typeface="+mn-lt"/>
          </a:endParaRPr>
        </a:p>
        <a:p>
          <a:r>
            <a:rPr lang="pt-BR" sz="900">
              <a:latin typeface="+mn-lt"/>
            </a:rPr>
            <a:t>Superintendência de Apoio Técnico e Cooperação</a:t>
          </a:r>
        </a:p>
        <a:p>
          <a:r>
            <a:rPr lang="pt-BR" sz="900">
              <a:latin typeface="+mn-lt"/>
            </a:rPr>
            <a:t>Diretoria de Análise Técnica de Prestação de Contas</a:t>
          </a:r>
        </a:p>
        <a:p>
          <a:endParaRPr lang="pt-BR" sz="900"/>
        </a:p>
      </xdr:txBody>
    </xdr:sp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171450</xdr:colOff>
      <xdr:row>39</xdr:row>
      <xdr:rowOff>190500</xdr:rowOff>
    </xdr:from>
    <xdr:to>
      <xdr:col>1</xdr:col>
      <xdr:colOff>752475</xdr:colOff>
      <xdr:row>39</xdr:row>
      <xdr:rowOff>190500</xdr:rowOff>
    </xdr:to>
    <xdr:sp macro="" textlink="">
      <xdr:nvSpPr>
        <xdr:cNvPr id="54" name="Line 57">
          <a:extLst>
            <a:ext uri="{FF2B5EF4-FFF2-40B4-BE49-F238E27FC236}">
              <a16:creationId xmlns:a16="http://schemas.microsoft.com/office/drawing/2014/main" id="{00000000-0008-0000-0800-000036000000}"/>
            </a:ext>
          </a:extLst>
        </xdr:cNvPr>
        <xdr:cNvSpPr>
          <a:spLocks noChangeShapeType="1"/>
        </xdr:cNvSpPr>
      </xdr:nvSpPr>
      <xdr:spPr bwMode="auto">
        <a:xfrm>
          <a:off x="171450" y="9686925"/>
          <a:ext cx="12192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  <xdr:txBody>
        <a:bodyPr/>
        <a:lstStyle/>
        <a:p>
          <a:r>
            <a:rPr lang="pt-BR"/>
            <a:t> </a:t>
          </a:r>
        </a:p>
      </xdr:txBody>
    </xdr:sp>
    <xdr:clientData/>
  </xdr:twoCellAnchor>
  <xdr:twoCellAnchor>
    <xdr:from>
      <xdr:col>6</xdr:col>
      <xdr:colOff>200025</xdr:colOff>
      <xdr:row>39</xdr:row>
      <xdr:rowOff>200025</xdr:rowOff>
    </xdr:from>
    <xdr:to>
      <xdr:col>8</xdr:col>
      <xdr:colOff>571500</xdr:colOff>
      <xdr:row>39</xdr:row>
      <xdr:rowOff>200025</xdr:rowOff>
    </xdr:to>
    <xdr:sp macro="" textlink="">
      <xdr:nvSpPr>
        <xdr:cNvPr id="55" name="Line 57">
          <a:extLst>
            <a:ext uri="{FF2B5EF4-FFF2-40B4-BE49-F238E27FC236}">
              <a16:creationId xmlns:a16="http://schemas.microsoft.com/office/drawing/2014/main" id="{00000000-0008-0000-0800-000037000000}"/>
            </a:ext>
          </a:extLst>
        </xdr:cNvPr>
        <xdr:cNvSpPr>
          <a:spLocks noChangeShapeType="1"/>
        </xdr:cNvSpPr>
      </xdr:nvSpPr>
      <xdr:spPr bwMode="auto">
        <a:xfrm>
          <a:off x="5219700" y="9696450"/>
          <a:ext cx="17716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  <xdr:txBody>
        <a:bodyPr/>
        <a:lstStyle/>
        <a:p>
          <a:r>
            <a:rPr lang="pt-BR"/>
            <a:t> </a:t>
          </a:r>
        </a:p>
      </xdr:txBody>
    </xdr:sp>
    <xdr:clientData/>
  </xdr:twoCellAnchor>
  <xdr:twoCellAnchor>
    <xdr:from>
      <xdr:col>2</xdr:col>
      <xdr:colOff>190500</xdr:colOff>
      <xdr:row>39</xdr:row>
      <xdr:rowOff>190500</xdr:rowOff>
    </xdr:from>
    <xdr:to>
      <xdr:col>3</xdr:col>
      <xdr:colOff>476250</xdr:colOff>
      <xdr:row>39</xdr:row>
      <xdr:rowOff>190500</xdr:rowOff>
    </xdr:to>
    <xdr:sp macro="" textlink="">
      <xdr:nvSpPr>
        <xdr:cNvPr id="56" name="Line 57">
          <a:extLst>
            <a:ext uri="{FF2B5EF4-FFF2-40B4-BE49-F238E27FC236}">
              <a16:creationId xmlns:a16="http://schemas.microsoft.com/office/drawing/2014/main" id="{00000000-0008-0000-0800-000038000000}"/>
            </a:ext>
          </a:extLst>
        </xdr:cNvPr>
        <xdr:cNvSpPr>
          <a:spLocks noChangeShapeType="1"/>
        </xdr:cNvSpPr>
      </xdr:nvSpPr>
      <xdr:spPr bwMode="auto">
        <a:xfrm>
          <a:off x="1733550" y="9686925"/>
          <a:ext cx="13525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  <xdr:txBody>
        <a:bodyPr/>
        <a:lstStyle/>
        <a:p>
          <a:r>
            <a:rPr lang="pt-BR"/>
            <a:t> </a:t>
          </a:r>
        </a:p>
      </xdr:txBody>
    </xdr:sp>
    <xdr:clientData/>
  </xdr:twoCellAnchor>
  <xdr:twoCellAnchor>
    <xdr:from>
      <xdr:col>4</xdr:col>
      <xdr:colOff>161925</xdr:colOff>
      <xdr:row>39</xdr:row>
      <xdr:rowOff>190500</xdr:rowOff>
    </xdr:from>
    <xdr:to>
      <xdr:col>5</xdr:col>
      <xdr:colOff>695325</xdr:colOff>
      <xdr:row>39</xdr:row>
      <xdr:rowOff>190500</xdr:rowOff>
    </xdr:to>
    <xdr:sp macro="" textlink="">
      <xdr:nvSpPr>
        <xdr:cNvPr id="57" name="Line 57">
          <a:extLst>
            <a:ext uri="{FF2B5EF4-FFF2-40B4-BE49-F238E27FC236}">
              <a16:creationId xmlns:a16="http://schemas.microsoft.com/office/drawing/2014/main" id="{00000000-0008-0000-0800-000039000000}"/>
            </a:ext>
          </a:extLst>
        </xdr:cNvPr>
        <xdr:cNvSpPr>
          <a:spLocks noChangeShapeType="1"/>
        </xdr:cNvSpPr>
      </xdr:nvSpPr>
      <xdr:spPr bwMode="auto">
        <a:xfrm>
          <a:off x="3467100" y="9686925"/>
          <a:ext cx="13906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  <xdr:txBody>
        <a:bodyPr/>
        <a:lstStyle/>
        <a:p>
          <a:r>
            <a:rPr lang="pt-BR"/>
            <a:t> </a:t>
          </a:r>
        </a:p>
      </xdr:txBody>
    </xdr:sp>
    <xdr:clientData/>
  </xdr:twoCellAnchor>
  <xdr:twoCellAnchor>
    <xdr:from>
      <xdr:col>0</xdr:col>
      <xdr:colOff>171450</xdr:colOff>
      <xdr:row>39</xdr:row>
      <xdr:rowOff>190500</xdr:rowOff>
    </xdr:from>
    <xdr:to>
      <xdr:col>1</xdr:col>
      <xdr:colOff>752475</xdr:colOff>
      <xdr:row>39</xdr:row>
      <xdr:rowOff>190500</xdr:rowOff>
    </xdr:to>
    <xdr:sp macro="" textlink="">
      <xdr:nvSpPr>
        <xdr:cNvPr id="58" name="Line 57">
          <a:extLst>
            <a:ext uri="{FF2B5EF4-FFF2-40B4-BE49-F238E27FC236}">
              <a16:creationId xmlns:a16="http://schemas.microsoft.com/office/drawing/2014/main" id="{00000000-0008-0000-0800-00003A000000}"/>
            </a:ext>
          </a:extLst>
        </xdr:cNvPr>
        <xdr:cNvSpPr>
          <a:spLocks noChangeShapeType="1"/>
        </xdr:cNvSpPr>
      </xdr:nvSpPr>
      <xdr:spPr bwMode="auto">
        <a:xfrm>
          <a:off x="171450" y="9686925"/>
          <a:ext cx="12192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  <xdr:txBody>
        <a:bodyPr/>
        <a:lstStyle/>
        <a:p>
          <a:r>
            <a:rPr lang="pt-BR"/>
            <a:t> </a:t>
          </a:r>
        </a:p>
      </xdr:txBody>
    </xdr:sp>
    <xdr:clientData/>
  </xdr:twoCellAnchor>
  <xdr:twoCellAnchor>
    <xdr:from>
      <xdr:col>6</xdr:col>
      <xdr:colOff>200025</xdr:colOff>
      <xdr:row>39</xdr:row>
      <xdr:rowOff>200025</xdr:rowOff>
    </xdr:from>
    <xdr:to>
      <xdr:col>8</xdr:col>
      <xdr:colOff>571500</xdr:colOff>
      <xdr:row>39</xdr:row>
      <xdr:rowOff>200025</xdr:rowOff>
    </xdr:to>
    <xdr:sp macro="" textlink="">
      <xdr:nvSpPr>
        <xdr:cNvPr id="59" name="Line 57">
          <a:extLst>
            <a:ext uri="{FF2B5EF4-FFF2-40B4-BE49-F238E27FC236}">
              <a16:creationId xmlns:a16="http://schemas.microsoft.com/office/drawing/2014/main" id="{00000000-0008-0000-0800-00003B000000}"/>
            </a:ext>
          </a:extLst>
        </xdr:cNvPr>
        <xdr:cNvSpPr>
          <a:spLocks noChangeShapeType="1"/>
        </xdr:cNvSpPr>
      </xdr:nvSpPr>
      <xdr:spPr bwMode="auto">
        <a:xfrm>
          <a:off x="5219700" y="9696450"/>
          <a:ext cx="17716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  <xdr:txBody>
        <a:bodyPr/>
        <a:lstStyle/>
        <a:p>
          <a:r>
            <a:rPr lang="pt-BR"/>
            <a:t> </a:t>
          </a:r>
        </a:p>
      </xdr:txBody>
    </xdr:sp>
    <xdr:clientData/>
  </xdr:twoCellAnchor>
  <xdr:twoCellAnchor>
    <xdr:from>
      <xdr:col>2</xdr:col>
      <xdr:colOff>190500</xdr:colOff>
      <xdr:row>39</xdr:row>
      <xdr:rowOff>190500</xdr:rowOff>
    </xdr:from>
    <xdr:to>
      <xdr:col>3</xdr:col>
      <xdr:colOff>476250</xdr:colOff>
      <xdr:row>39</xdr:row>
      <xdr:rowOff>190500</xdr:rowOff>
    </xdr:to>
    <xdr:sp macro="" textlink="">
      <xdr:nvSpPr>
        <xdr:cNvPr id="60" name="Line 57">
          <a:extLst>
            <a:ext uri="{FF2B5EF4-FFF2-40B4-BE49-F238E27FC236}">
              <a16:creationId xmlns:a16="http://schemas.microsoft.com/office/drawing/2014/main" id="{00000000-0008-0000-0800-00003C000000}"/>
            </a:ext>
          </a:extLst>
        </xdr:cNvPr>
        <xdr:cNvSpPr>
          <a:spLocks noChangeShapeType="1"/>
        </xdr:cNvSpPr>
      </xdr:nvSpPr>
      <xdr:spPr bwMode="auto">
        <a:xfrm>
          <a:off x="1733550" y="9686925"/>
          <a:ext cx="13525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  <xdr:txBody>
        <a:bodyPr/>
        <a:lstStyle/>
        <a:p>
          <a:r>
            <a:rPr lang="pt-BR"/>
            <a:t> </a:t>
          </a:r>
        </a:p>
      </xdr:txBody>
    </xdr:sp>
    <xdr:clientData/>
  </xdr:twoCellAnchor>
  <xdr:twoCellAnchor>
    <xdr:from>
      <xdr:col>4</xdr:col>
      <xdr:colOff>161925</xdr:colOff>
      <xdr:row>39</xdr:row>
      <xdr:rowOff>190500</xdr:rowOff>
    </xdr:from>
    <xdr:to>
      <xdr:col>5</xdr:col>
      <xdr:colOff>695325</xdr:colOff>
      <xdr:row>39</xdr:row>
      <xdr:rowOff>190500</xdr:rowOff>
    </xdr:to>
    <xdr:sp macro="" textlink="">
      <xdr:nvSpPr>
        <xdr:cNvPr id="61" name="Line 57">
          <a:extLst>
            <a:ext uri="{FF2B5EF4-FFF2-40B4-BE49-F238E27FC236}">
              <a16:creationId xmlns:a16="http://schemas.microsoft.com/office/drawing/2014/main" id="{00000000-0008-0000-0800-00003D000000}"/>
            </a:ext>
          </a:extLst>
        </xdr:cNvPr>
        <xdr:cNvSpPr>
          <a:spLocks noChangeShapeType="1"/>
        </xdr:cNvSpPr>
      </xdr:nvSpPr>
      <xdr:spPr bwMode="auto">
        <a:xfrm>
          <a:off x="3467100" y="9686925"/>
          <a:ext cx="13906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  <xdr:txBody>
        <a:bodyPr/>
        <a:lstStyle/>
        <a:p>
          <a:r>
            <a:rPr lang="pt-BR"/>
            <a:t> </a:t>
          </a:r>
        </a:p>
      </xdr:txBody>
    </xdr:sp>
    <xdr:clientData/>
  </xdr:twoCellAnchor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142875</xdr:colOff>
          <xdr:row>7</xdr:row>
          <xdr:rowOff>38100</xdr:rowOff>
        </xdr:from>
        <xdr:to>
          <xdr:col>3</xdr:col>
          <xdr:colOff>171450</xdr:colOff>
          <xdr:row>7</xdr:row>
          <xdr:rowOff>276225</xdr:rowOff>
        </xdr:to>
        <xdr:sp macro="" textlink="">
          <xdr:nvSpPr>
            <xdr:cNvPr id="12304" name="Check Box 16" hidden="1">
              <a:extLst>
                <a:ext uri="{63B3BB69-23CF-44E3-9099-C40C66FF867C}">
                  <a14:compatExt spid="_x0000_s12304"/>
                </a:ext>
                <a:ext uri="{FF2B5EF4-FFF2-40B4-BE49-F238E27FC236}">
                  <a16:creationId xmlns:a16="http://schemas.microsoft.com/office/drawing/2014/main" id="{00000000-0008-0000-0800-0000103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FFC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pt-BR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Convênio</a:t>
              </a: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1009650</xdr:colOff>
          <xdr:row>7</xdr:row>
          <xdr:rowOff>38100</xdr:rowOff>
        </xdr:from>
        <xdr:to>
          <xdr:col>4</xdr:col>
          <xdr:colOff>847725</xdr:colOff>
          <xdr:row>7</xdr:row>
          <xdr:rowOff>276225</xdr:rowOff>
        </xdr:to>
        <xdr:sp macro="" textlink="">
          <xdr:nvSpPr>
            <xdr:cNvPr id="12305" name="Check Box 17" hidden="1">
              <a:extLst>
                <a:ext uri="{63B3BB69-23CF-44E3-9099-C40C66FF867C}">
                  <a14:compatExt spid="_x0000_s12305"/>
                </a:ext>
                <a:ext uri="{FF2B5EF4-FFF2-40B4-BE49-F238E27FC236}">
                  <a16:creationId xmlns:a16="http://schemas.microsoft.com/office/drawing/2014/main" id="{00000000-0008-0000-0800-0000113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FFC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pt-BR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Termo Aditivo de Adequação</a:t>
              </a: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5</xdr:col>
          <xdr:colOff>66675</xdr:colOff>
          <xdr:row>7</xdr:row>
          <xdr:rowOff>38100</xdr:rowOff>
        </xdr:from>
        <xdr:to>
          <xdr:col>6</xdr:col>
          <xdr:colOff>790575</xdr:colOff>
          <xdr:row>7</xdr:row>
          <xdr:rowOff>276225</xdr:rowOff>
        </xdr:to>
        <xdr:sp macro="" textlink="">
          <xdr:nvSpPr>
            <xdr:cNvPr id="12306" name="Check Box 18" hidden="1">
              <a:extLst>
                <a:ext uri="{63B3BB69-23CF-44E3-9099-C40C66FF867C}">
                  <a14:compatExt spid="_x0000_s12306"/>
                </a:ext>
                <a:ext uri="{FF2B5EF4-FFF2-40B4-BE49-F238E27FC236}">
                  <a16:creationId xmlns:a16="http://schemas.microsoft.com/office/drawing/2014/main" id="{00000000-0008-0000-0800-0000123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FFC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pt-BR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Termo Aditivo de Ampliação</a:t>
              </a:r>
            </a:p>
          </xdr:txBody>
        </xdr:sp>
        <xdr:clientData fLocksWithSheet="0"/>
      </xdr:twoCellAnchor>
    </mc:Choice>
    <mc:Fallback/>
  </mc:AlternateContent>
  <xdr:twoCellAnchor editAs="oneCell">
    <xdr:from>
      <xdr:col>0</xdr:col>
      <xdr:colOff>95250</xdr:colOff>
      <xdr:row>0</xdr:row>
      <xdr:rowOff>37591</xdr:rowOff>
    </xdr:from>
    <xdr:to>
      <xdr:col>1</xdr:col>
      <xdr:colOff>59408</xdr:colOff>
      <xdr:row>0</xdr:row>
      <xdr:rowOff>752475</xdr:rowOff>
    </xdr:to>
    <xdr:pic>
      <xdr:nvPicPr>
        <xdr:cNvPr id="17" name="Imagem 2">
          <a:extLst>
            <a:ext uri="{FF2B5EF4-FFF2-40B4-BE49-F238E27FC236}">
              <a16:creationId xmlns:a16="http://schemas.microsoft.com/office/drawing/2014/main" id="{00000000-0008-0000-0800-000011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0" y="37591"/>
          <a:ext cx="678533" cy="714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85725</xdr:colOff>
      <xdr:row>0</xdr:row>
      <xdr:rowOff>28575</xdr:rowOff>
    </xdr:from>
    <xdr:to>
      <xdr:col>4</xdr:col>
      <xdr:colOff>504825</xdr:colOff>
      <xdr:row>1</xdr:row>
      <xdr:rowOff>47626</xdr:rowOff>
    </xdr:to>
    <xdr:sp macro="" textlink="">
      <xdr:nvSpPr>
        <xdr:cNvPr id="18" name="CaixaDeTexto 17">
          <a:extLst>
            <a:ext uri="{FF2B5EF4-FFF2-40B4-BE49-F238E27FC236}">
              <a16:creationId xmlns:a16="http://schemas.microsoft.com/office/drawing/2014/main" id="{00000000-0008-0000-0800-000012000000}"/>
            </a:ext>
          </a:extLst>
        </xdr:cNvPr>
        <xdr:cNvSpPr txBox="1"/>
      </xdr:nvSpPr>
      <xdr:spPr>
        <a:xfrm>
          <a:off x="800100" y="28575"/>
          <a:ext cx="3086100" cy="828676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pt-BR" sz="900" b="1">
              <a:latin typeface="+mn-lt"/>
            </a:rPr>
            <a:t>ESTADO DE MINAS GERAIS</a:t>
          </a:r>
        </a:p>
        <a:p>
          <a:r>
            <a:rPr lang="pt-BR" sz="900">
              <a:latin typeface="+mn-lt"/>
            </a:rPr>
            <a:t>Secretaria de Infraestrutura,</a:t>
          </a:r>
          <a:r>
            <a:rPr lang="pt-BR" sz="900" baseline="0">
              <a:latin typeface="+mn-lt"/>
            </a:rPr>
            <a:t> Mobilidade e Parcerias</a:t>
          </a:r>
        </a:p>
        <a:p>
          <a:r>
            <a:rPr lang="pt-BR" sz="900" baseline="0">
              <a:latin typeface="+mn-lt"/>
            </a:rPr>
            <a:t>Subsecretaria de Obras e Infraestrutura</a:t>
          </a:r>
          <a:endParaRPr lang="pt-BR" sz="900">
            <a:latin typeface="+mn-lt"/>
          </a:endParaRPr>
        </a:p>
        <a:p>
          <a:r>
            <a:rPr lang="pt-BR" sz="900">
              <a:latin typeface="+mn-lt"/>
            </a:rPr>
            <a:t>Superintendência de Apoio Técnico e Cooperação</a:t>
          </a:r>
        </a:p>
        <a:p>
          <a:r>
            <a:rPr lang="pt-BR" sz="900">
              <a:latin typeface="+mn-lt"/>
            </a:rPr>
            <a:t>Diretoria de Análise Técnica de Prestação de Contas</a:t>
          </a:r>
        </a:p>
        <a:p>
          <a:endParaRPr lang="pt-BR" sz="900"/>
        </a:p>
      </xdr:txBody>
    </xdr:sp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171450</xdr:colOff>
      <xdr:row>39</xdr:row>
      <xdr:rowOff>190500</xdr:rowOff>
    </xdr:from>
    <xdr:to>
      <xdr:col>1</xdr:col>
      <xdr:colOff>752475</xdr:colOff>
      <xdr:row>39</xdr:row>
      <xdr:rowOff>190500</xdr:rowOff>
    </xdr:to>
    <xdr:sp macro="" textlink="">
      <xdr:nvSpPr>
        <xdr:cNvPr id="15" name="Line 57">
          <a:extLst>
            <a:ext uri="{FF2B5EF4-FFF2-40B4-BE49-F238E27FC236}">
              <a16:creationId xmlns:a16="http://schemas.microsoft.com/office/drawing/2014/main" id="{00000000-0008-0000-0900-00000F000000}"/>
            </a:ext>
          </a:extLst>
        </xdr:cNvPr>
        <xdr:cNvSpPr>
          <a:spLocks noChangeShapeType="1"/>
        </xdr:cNvSpPr>
      </xdr:nvSpPr>
      <xdr:spPr bwMode="auto">
        <a:xfrm>
          <a:off x="171450" y="9686925"/>
          <a:ext cx="12192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  <xdr:txBody>
        <a:bodyPr/>
        <a:lstStyle/>
        <a:p>
          <a:r>
            <a:rPr lang="pt-BR"/>
            <a:t> </a:t>
          </a:r>
        </a:p>
      </xdr:txBody>
    </xdr:sp>
    <xdr:clientData/>
  </xdr:twoCellAnchor>
  <xdr:twoCellAnchor>
    <xdr:from>
      <xdr:col>6</xdr:col>
      <xdr:colOff>200025</xdr:colOff>
      <xdr:row>39</xdr:row>
      <xdr:rowOff>200025</xdr:rowOff>
    </xdr:from>
    <xdr:to>
      <xdr:col>8</xdr:col>
      <xdr:colOff>571500</xdr:colOff>
      <xdr:row>39</xdr:row>
      <xdr:rowOff>200025</xdr:rowOff>
    </xdr:to>
    <xdr:sp macro="" textlink="">
      <xdr:nvSpPr>
        <xdr:cNvPr id="16" name="Line 57">
          <a:extLst>
            <a:ext uri="{FF2B5EF4-FFF2-40B4-BE49-F238E27FC236}">
              <a16:creationId xmlns:a16="http://schemas.microsoft.com/office/drawing/2014/main" id="{00000000-0008-0000-0900-000010000000}"/>
            </a:ext>
          </a:extLst>
        </xdr:cNvPr>
        <xdr:cNvSpPr>
          <a:spLocks noChangeShapeType="1"/>
        </xdr:cNvSpPr>
      </xdr:nvSpPr>
      <xdr:spPr bwMode="auto">
        <a:xfrm>
          <a:off x="5219700" y="9696450"/>
          <a:ext cx="17716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  <xdr:txBody>
        <a:bodyPr/>
        <a:lstStyle/>
        <a:p>
          <a:r>
            <a:rPr lang="pt-BR"/>
            <a:t> </a:t>
          </a:r>
        </a:p>
      </xdr:txBody>
    </xdr:sp>
    <xdr:clientData/>
  </xdr:twoCellAnchor>
  <xdr:twoCellAnchor>
    <xdr:from>
      <xdr:col>2</xdr:col>
      <xdr:colOff>190500</xdr:colOff>
      <xdr:row>39</xdr:row>
      <xdr:rowOff>190500</xdr:rowOff>
    </xdr:from>
    <xdr:to>
      <xdr:col>3</xdr:col>
      <xdr:colOff>476250</xdr:colOff>
      <xdr:row>39</xdr:row>
      <xdr:rowOff>190500</xdr:rowOff>
    </xdr:to>
    <xdr:sp macro="" textlink="">
      <xdr:nvSpPr>
        <xdr:cNvPr id="17" name="Line 57">
          <a:extLst>
            <a:ext uri="{FF2B5EF4-FFF2-40B4-BE49-F238E27FC236}">
              <a16:creationId xmlns:a16="http://schemas.microsoft.com/office/drawing/2014/main" id="{00000000-0008-0000-0900-000011000000}"/>
            </a:ext>
          </a:extLst>
        </xdr:cNvPr>
        <xdr:cNvSpPr>
          <a:spLocks noChangeShapeType="1"/>
        </xdr:cNvSpPr>
      </xdr:nvSpPr>
      <xdr:spPr bwMode="auto">
        <a:xfrm>
          <a:off x="1733550" y="9686925"/>
          <a:ext cx="13525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  <xdr:txBody>
        <a:bodyPr/>
        <a:lstStyle/>
        <a:p>
          <a:r>
            <a:rPr lang="pt-BR"/>
            <a:t> </a:t>
          </a:r>
        </a:p>
      </xdr:txBody>
    </xdr:sp>
    <xdr:clientData/>
  </xdr:twoCellAnchor>
  <xdr:twoCellAnchor>
    <xdr:from>
      <xdr:col>4</xdr:col>
      <xdr:colOff>161925</xdr:colOff>
      <xdr:row>39</xdr:row>
      <xdr:rowOff>190500</xdr:rowOff>
    </xdr:from>
    <xdr:to>
      <xdr:col>5</xdr:col>
      <xdr:colOff>695325</xdr:colOff>
      <xdr:row>39</xdr:row>
      <xdr:rowOff>190500</xdr:rowOff>
    </xdr:to>
    <xdr:sp macro="" textlink="">
      <xdr:nvSpPr>
        <xdr:cNvPr id="18" name="Line 57">
          <a:extLst>
            <a:ext uri="{FF2B5EF4-FFF2-40B4-BE49-F238E27FC236}">
              <a16:creationId xmlns:a16="http://schemas.microsoft.com/office/drawing/2014/main" id="{00000000-0008-0000-0900-000012000000}"/>
            </a:ext>
          </a:extLst>
        </xdr:cNvPr>
        <xdr:cNvSpPr>
          <a:spLocks noChangeShapeType="1"/>
        </xdr:cNvSpPr>
      </xdr:nvSpPr>
      <xdr:spPr bwMode="auto">
        <a:xfrm>
          <a:off x="3467100" y="9686925"/>
          <a:ext cx="13906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  <xdr:txBody>
        <a:bodyPr/>
        <a:lstStyle/>
        <a:p>
          <a:r>
            <a:rPr lang="pt-BR"/>
            <a:t> </a:t>
          </a:r>
        </a:p>
      </xdr:txBody>
    </xdr:sp>
    <xdr:clientData/>
  </xdr:twoCellAnchor>
  <xdr:twoCellAnchor>
    <xdr:from>
      <xdr:col>0</xdr:col>
      <xdr:colOff>171450</xdr:colOff>
      <xdr:row>39</xdr:row>
      <xdr:rowOff>190500</xdr:rowOff>
    </xdr:from>
    <xdr:to>
      <xdr:col>1</xdr:col>
      <xdr:colOff>752475</xdr:colOff>
      <xdr:row>39</xdr:row>
      <xdr:rowOff>190500</xdr:rowOff>
    </xdr:to>
    <xdr:sp macro="" textlink="">
      <xdr:nvSpPr>
        <xdr:cNvPr id="19" name="Line 57">
          <a:extLst>
            <a:ext uri="{FF2B5EF4-FFF2-40B4-BE49-F238E27FC236}">
              <a16:creationId xmlns:a16="http://schemas.microsoft.com/office/drawing/2014/main" id="{00000000-0008-0000-0900-000013000000}"/>
            </a:ext>
          </a:extLst>
        </xdr:cNvPr>
        <xdr:cNvSpPr>
          <a:spLocks noChangeShapeType="1"/>
        </xdr:cNvSpPr>
      </xdr:nvSpPr>
      <xdr:spPr bwMode="auto">
        <a:xfrm>
          <a:off x="171450" y="9686925"/>
          <a:ext cx="12192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  <xdr:txBody>
        <a:bodyPr/>
        <a:lstStyle/>
        <a:p>
          <a:r>
            <a:rPr lang="pt-BR"/>
            <a:t> </a:t>
          </a:r>
        </a:p>
      </xdr:txBody>
    </xdr:sp>
    <xdr:clientData/>
  </xdr:twoCellAnchor>
  <xdr:twoCellAnchor>
    <xdr:from>
      <xdr:col>6</xdr:col>
      <xdr:colOff>200025</xdr:colOff>
      <xdr:row>39</xdr:row>
      <xdr:rowOff>200025</xdr:rowOff>
    </xdr:from>
    <xdr:to>
      <xdr:col>8</xdr:col>
      <xdr:colOff>571500</xdr:colOff>
      <xdr:row>39</xdr:row>
      <xdr:rowOff>200025</xdr:rowOff>
    </xdr:to>
    <xdr:sp macro="" textlink="">
      <xdr:nvSpPr>
        <xdr:cNvPr id="20" name="Line 57">
          <a:extLst>
            <a:ext uri="{FF2B5EF4-FFF2-40B4-BE49-F238E27FC236}">
              <a16:creationId xmlns:a16="http://schemas.microsoft.com/office/drawing/2014/main" id="{00000000-0008-0000-0900-000014000000}"/>
            </a:ext>
          </a:extLst>
        </xdr:cNvPr>
        <xdr:cNvSpPr>
          <a:spLocks noChangeShapeType="1"/>
        </xdr:cNvSpPr>
      </xdr:nvSpPr>
      <xdr:spPr bwMode="auto">
        <a:xfrm>
          <a:off x="5219700" y="9696450"/>
          <a:ext cx="17716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  <xdr:txBody>
        <a:bodyPr/>
        <a:lstStyle/>
        <a:p>
          <a:r>
            <a:rPr lang="pt-BR"/>
            <a:t> </a:t>
          </a:r>
        </a:p>
      </xdr:txBody>
    </xdr:sp>
    <xdr:clientData/>
  </xdr:twoCellAnchor>
  <xdr:twoCellAnchor>
    <xdr:from>
      <xdr:col>2</xdr:col>
      <xdr:colOff>190500</xdr:colOff>
      <xdr:row>39</xdr:row>
      <xdr:rowOff>190500</xdr:rowOff>
    </xdr:from>
    <xdr:to>
      <xdr:col>3</xdr:col>
      <xdr:colOff>476250</xdr:colOff>
      <xdr:row>39</xdr:row>
      <xdr:rowOff>190500</xdr:rowOff>
    </xdr:to>
    <xdr:sp macro="" textlink="">
      <xdr:nvSpPr>
        <xdr:cNvPr id="21" name="Line 57">
          <a:extLst>
            <a:ext uri="{FF2B5EF4-FFF2-40B4-BE49-F238E27FC236}">
              <a16:creationId xmlns:a16="http://schemas.microsoft.com/office/drawing/2014/main" id="{00000000-0008-0000-0900-000015000000}"/>
            </a:ext>
          </a:extLst>
        </xdr:cNvPr>
        <xdr:cNvSpPr>
          <a:spLocks noChangeShapeType="1"/>
        </xdr:cNvSpPr>
      </xdr:nvSpPr>
      <xdr:spPr bwMode="auto">
        <a:xfrm>
          <a:off x="1733550" y="9686925"/>
          <a:ext cx="13525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  <xdr:txBody>
        <a:bodyPr/>
        <a:lstStyle/>
        <a:p>
          <a:r>
            <a:rPr lang="pt-BR"/>
            <a:t> </a:t>
          </a:r>
        </a:p>
      </xdr:txBody>
    </xdr:sp>
    <xdr:clientData/>
  </xdr:twoCellAnchor>
  <xdr:twoCellAnchor>
    <xdr:from>
      <xdr:col>4</xdr:col>
      <xdr:colOff>161925</xdr:colOff>
      <xdr:row>39</xdr:row>
      <xdr:rowOff>190500</xdr:rowOff>
    </xdr:from>
    <xdr:to>
      <xdr:col>5</xdr:col>
      <xdr:colOff>695325</xdr:colOff>
      <xdr:row>39</xdr:row>
      <xdr:rowOff>190500</xdr:rowOff>
    </xdr:to>
    <xdr:sp macro="" textlink="">
      <xdr:nvSpPr>
        <xdr:cNvPr id="22" name="Line 57">
          <a:extLst>
            <a:ext uri="{FF2B5EF4-FFF2-40B4-BE49-F238E27FC236}">
              <a16:creationId xmlns:a16="http://schemas.microsoft.com/office/drawing/2014/main" id="{00000000-0008-0000-0900-000016000000}"/>
            </a:ext>
          </a:extLst>
        </xdr:cNvPr>
        <xdr:cNvSpPr>
          <a:spLocks noChangeShapeType="1"/>
        </xdr:cNvSpPr>
      </xdr:nvSpPr>
      <xdr:spPr bwMode="auto">
        <a:xfrm>
          <a:off x="3467100" y="9686925"/>
          <a:ext cx="13906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  <xdr:txBody>
        <a:bodyPr/>
        <a:lstStyle/>
        <a:p>
          <a:r>
            <a:rPr lang="pt-BR"/>
            <a:t> </a:t>
          </a:r>
        </a:p>
      </xdr:txBody>
    </xdr:sp>
    <xdr:clientData/>
  </xdr:twoCellAnchor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142875</xdr:colOff>
          <xdr:row>7</xdr:row>
          <xdr:rowOff>38100</xdr:rowOff>
        </xdr:from>
        <xdr:to>
          <xdr:col>3</xdr:col>
          <xdr:colOff>171450</xdr:colOff>
          <xdr:row>7</xdr:row>
          <xdr:rowOff>276225</xdr:rowOff>
        </xdr:to>
        <xdr:sp macro="" textlink="">
          <xdr:nvSpPr>
            <xdr:cNvPr id="13319" name="Check Box 7" hidden="1">
              <a:extLst>
                <a:ext uri="{63B3BB69-23CF-44E3-9099-C40C66FF867C}">
                  <a14:compatExt spid="_x0000_s13319"/>
                </a:ext>
                <a:ext uri="{FF2B5EF4-FFF2-40B4-BE49-F238E27FC236}">
                  <a16:creationId xmlns:a16="http://schemas.microsoft.com/office/drawing/2014/main" id="{00000000-0008-0000-0900-0000073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FFC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pt-BR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Convênio</a:t>
              </a: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1009650</xdr:colOff>
          <xdr:row>7</xdr:row>
          <xdr:rowOff>38100</xdr:rowOff>
        </xdr:from>
        <xdr:to>
          <xdr:col>4</xdr:col>
          <xdr:colOff>847725</xdr:colOff>
          <xdr:row>7</xdr:row>
          <xdr:rowOff>276225</xdr:rowOff>
        </xdr:to>
        <xdr:sp macro="" textlink="">
          <xdr:nvSpPr>
            <xdr:cNvPr id="13320" name="Check Box 8" hidden="1">
              <a:extLst>
                <a:ext uri="{63B3BB69-23CF-44E3-9099-C40C66FF867C}">
                  <a14:compatExt spid="_x0000_s13320"/>
                </a:ext>
                <a:ext uri="{FF2B5EF4-FFF2-40B4-BE49-F238E27FC236}">
                  <a16:creationId xmlns:a16="http://schemas.microsoft.com/office/drawing/2014/main" id="{00000000-0008-0000-0900-0000083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FFC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pt-BR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Termo Aditivo de Adequação</a:t>
              </a: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5</xdr:col>
          <xdr:colOff>66675</xdr:colOff>
          <xdr:row>7</xdr:row>
          <xdr:rowOff>38100</xdr:rowOff>
        </xdr:from>
        <xdr:to>
          <xdr:col>6</xdr:col>
          <xdr:colOff>790575</xdr:colOff>
          <xdr:row>7</xdr:row>
          <xdr:rowOff>276225</xdr:rowOff>
        </xdr:to>
        <xdr:sp macro="" textlink="">
          <xdr:nvSpPr>
            <xdr:cNvPr id="13321" name="Check Box 9" hidden="1">
              <a:extLst>
                <a:ext uri="{63B3BB69-23CF-44E3-9099-C40C66FF867C}">
                  <a14:compatExt spid="_x0000_s13321"/>
                </a:ext>
                <a:ext uri="{FF2B5EF4-FFF2-40B4-BE49-F238E27FC236}">
                  <a16:creationId xmlns:a16="http://schemas.microsoft.com/office/drawing/2014/main" id="{00000000-0008-0000-0900-0000093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FFC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pt-BR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Termo Aditivo de Ampliação</a:t>
              </a:r>
            </a:p>
          </xdr:txBody>
        </xdr:sp>
        <xdr:clientData fLocksWithSheet="0"/>
      </xdr:twoCellAnchor>
    </mc:Choice>
    <mc:Fallback/>
  </mc:AlternateContent>
  <xdr:twoCellAnchor editAs="oneCell">
    <xdr:from>
      <xdr:col>0</xdr:col>
      <xdr:colOff>95250</xdr:colOff>
      <xdr:row>0</xdr:row>
      <xdr:rowOff>37591</xdr:rowOff>
    </xdr:from>
    <xdr:to>
      <xdr:col>1</xdr:col>
      <xdr:colOff>59408</xdr:colOff>
      <xdr:row>0</xdr:row>
      <xdr:rowOff>752475</xdr:rowOff>
    </xdr:to>
    <xdr:pic>
      <xdr:nvPicPr>
        <xdr:cNvPr id="25" name="Imagem 2">
          <a:extLst>
            <a:ext uri="{FF2B5EF4-FFF2-40B4-BE49-F238E27FC236}">
              <a16:creationId xmlns:a16="http://schemas.microsoft.com/office/drawing/2014/main" id="{00000000-0008-0000-0900-00001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0" y="37591"/>
          <a:ext cx="678533" cy="714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85725</xdr:colOff>
      <xdr:row>0</xdr:row>
      <xdr:rowOff>28575</xdr:rowOff>
    </xdr:from>
    <xdr:to>
      <xdr:col>4</xdr:col>
      <xdr:colOff>504825</xdr:colOff>
      <xdr:row>1</xdr:row>
      <xdr:rowOff>47626</xdr:rowOff>
    </xdr:to>
    <xdr:sp macro="" textlink="">
      <xdr:nvSpPr>
        <xdr:cNvPr id="26" name="CaixaDeTexto 25">
          <a:extLst>
            <a:ext uri="{FF2B5EF4-FFF2-40B4-BE49-F238E27FC236}">
              <a16:creationId xmlns:a16="http://schemas.microsoft.com/office/drawing/2014/main" id="{00000000-0008-0000-0900-00001A000000}"/>
            </a:ext>
          </a:extLst>
        </xdr:cNvPr>
        <xdr:cNvSpPr txBox="1"/>
      </xdr:nvSpPr>
      <xdr:spPr>
        <a:xfrm>
          <a:off x="800100" y="28575"/>
          <a:ext cx="3086100" cy="828676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pt-BR" sz="900" b="1">
              <a:latin typeface="+mn-lt"/>
            </a:rPr>
            <a:t>ESTADO DE MINAS GERAIS</a:t>
          </a:r>
        </a:p>
        <a:p>
          <a:r>
            <a:rPr lang="pt-BR" sz="900">
              <a:latin typeface="+mn-lt"/>
            </a:rPr>
            <a:t>Secretaria de Infraestrutura,</a:t>
          </a:r>
          <a:r>
            <a:rPr lang="pt-BR" sz="900" baseline="0">
              <a:latin typeface="+mn-lt"/>
            </a:rPr>
            <a:t> Mobilidade e Parcerias</a:t>
          </a:r>
        </a:p>
        <a:p>
          <a:r>
            <a:rPr lang="pt-BR" sz="900" baseline="0">
              <a:latin typeface="+mn-lt"/>
            </a:rPr>
            <a:t>Subsecretaria de Obras e Infraestrutura</a:t>
          </a:r>
          <a:endParaRPr lang="pt-BR" sz="900">
            <a:latin typeface="+mn-lt"/>
          </a:endParaRPr>
        </a:p>
        <a:p>
          <a:r>
            <a:rPr lang="pt-BR" sz="900">
              <a:latin typeface="+mn-lt"/>
            </a:rPr>
            <a:t>Superintendência de Apoio Técnico e Cooperação</a:t>
          </a:r>
        </a:p>
        <a:p>
          <a:r>
            <a:rPr lang="pt-BR" sz="900">
              <a:latin typeface="+mn-lt"/>
            </a:rPr>
            <a:t>Diretoria de Análise Técnica de Prestação de Contas</a:t>
          </a:r>
        </a:p>
        <a:p>
          <a:endParaRPr lang="pt-BR" sz="900"/>
        </a:p>
      </xdr:txBody>
    </xdr:sp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6" Type="http://schemas.openxmlformats.org/officeDocument/2006/relationships/ctrlProp" Target="../ctrlProps/ctrlProp3.xml"/><Relationship Id="rId5" Type="http://schemas.openxmlformats.org/officeDocument/2006/relationships/ctrlProp" Target="../ctrlProps/ctrlProp2.xml"/><Relationship Id="rId4" Type="http://schemas.openxmlformats.org/officeDocument/2006/relationships/ctrlProp" Target="../ctrlProps/ctrlProp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6" Type="http://schemas.openxmlformats.org/officeDocument/2006/relationships/ctrlProp" Target="../ctrlProps/ctrlProp6.xml"/><Relationship Id="rId5" Type="http://schemas.openxmlformats.org/officeDocument/2006/relationships/ctrlProp" Target="../ctrlProps/ctrlProp5.xml"/><Relationship Id="rId4" Type="http://schemas.openxmlformats.org/officeDocument/2006/relationships/ctrlProp" Target="../ctrlProps/ctrlProp4.x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.v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Relationship Id="rId6" Type="http://schemas.openxmlformats.org/officeDocument/2006/relationships/ctrlProp" Target="../ctrlProps/ctrlProp9.xml"/><Relationship Id="rId5" Type="http://schemas.openxmlformats.org/officeDocument/2006/relationships/ctrlProp" Target="../ctrlProps/ctrlProp8.xml"/><Relationship Id="rId4" Type="http://schemas.openxmlformats.org/officeDocument/2006/relationships/ctrlProp" Target="../ctrlProps/ctrlProp7.xm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4.vml"/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Relationship Id="rId6" Type="http://schemas.openxmlformats.org/officeDocument/2006/relationships/ctrlProp" Target="../ctrlProps/ctrlProp12.xml"/><Relationship Id="rId5" Type="http://schemas.openxmlformats.org/officeDocument/2006/relationships/ctrlProp" Target="../ctrlProps/ctrlProp11.xml"/><Relationship Id="rId4" Type="http://schemas.openxmlformats.org/officeDocument/2006/relationships/ctrlProp" Target="../ctrlProps/ctrlProp10.xml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5.vml"/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Relationship Id="rId6" Type="http://schemas.openxmlformats.org/officeDocument/2006/relationships/ctrlProp" Target="../ctrlProps/ctrlProp15.xml"/><Relationship Id="rId5" Type="http://schemas.openxmlformats.org/officeDocument/2006/relationships/ctrlProp" Target="../ctrlProps/ctrlProp14.xml"/><Relationship Id="rId4" Type="http://schemas.openxmlformats.org/officeDocument/2006/relationships/ctrlProp" Target="../ctrlProps/ctrlProp13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6.vml"/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Relationship Id="rId6" Type="http://schemas.openxmlformats.org/officeDocument/2006/relationships/ctrlProp" Target="../ctrlProps/ctrlProp18.xml"/><Relationship Id="rId5" Type="http://schemas.openxmlformats.org/officeDocument/2006/relationships/ctrlProp" Target="../ctrlProps/ctrlProp17.xml"/><Relationship Id="rId4" Type="http://schemas.openxmlformats.org/officeDocument/2006/relationships/ctrlProp" Target="../ctrlProps/ctrlProp16.xml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7.vml"/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Relationship Id="rId6" Type="http://schemas.openxmlformats.org/officeDocument/2006/relationships/ctrlProp" Target="../ctrlProps/ctrlProp21.xml"/><Relationship Id="rId5" Type="http://schemas.openxmlformats.org/officeDocument/2006/relationships/ctrlProp" Target="../ctrlProps/ctrlProp20.xml"/><Relationship Id="rId4" Type="http://schemas.openxmlformats.org/officeDocument/2006/relationships/ctrlProp" Target="../ctrlProps/ctrlProp19.xml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8.vml"/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Relationship Id="rId6" Type="http://schemas.openxmlformats.org/officeDocument/2006/relationships/ctrlProp" Target="../ctrlProps/ctrlProp24.xml"/><Relationship Id="rId5" Type="http://schemas.openxmlformats.org/officeDocument/2006/relationships/ctrlProp" Target="../ctrlProps/ctrlProp23.xml"/><Relationship Id="rId4" Type="http://schemas.openxmlformats.org/officeDocument/2006/relationships/ctrlProp" Target="../ctrlProps/ctrlProp22.xml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9.vml"/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Relationship Id="rId6" Type="http://schemas.openxmlformats.org/officeDocument/2006/relationships/ctrlProp" Target="../ctrlProps/ctrlProp27.xml"/><Relationship Id="rId5" Type="http://schemas.openxmlformats.org/officeDocument/2006/relationships/ctrlProp" Target="../ctrlProps/ctrlProp26.xml"/><Relationship Id="rId4" Type="http://schemas.openxmlformats.org/officeDocument/2006/relationships/ctrlProp" Target="../ctrlProps/ctrlProp25.xml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0.vml"/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0.bin"/><Relationship Id="rId6" Type="http://schemas.openxmlformats.org/officeDocument/2006/relationships/ctrlProp" Target="../ctrlProps/ctrlProp30.xml"/><Relationship Id="rId5" Type="http://schemas.openxmlformats.org/officeDocument/2006/relationships/ctrlProp" Target="../ctrlProps/ctrlProp29.xml"/><Relationship Id="rId4" Type="http://schemas.openxmlformats.org/officeDocument/2006/relationships/ctrlProp" Target="../ctrlProps/ctrlProp28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63"/>
  <sheetViews>
    <sheetView showGridLines="0" tabSelected="1" zoomScaleNormal="100" workbookViewId="0">
      <selection activeCell="M5" sqref="M5"/>
    </sheetView>
  </sheetViews>
  <sheetFormatPr defaultRowHeight="15" x14ac:dyDescent="0.25"/>
  <cols>
    <col min="1" max="1" width="10.7109375" customWidth="1"/>
    <col min="2" max="2" width="13.5703125" customWidth="1"/>
    <col min="3" max="3" width="16" customWidth="1"/>
    <col min="4" max="4" width="10.42578125" customWidth="1"/>
    <col min="5" max="7" width="12.85546875" customWidth="1"/>
    <col min="8" max="8" width="8.140625" customWidth="1"/>
    <col min="9" max="9" width="12.7109375" customWidth="1"/>
    <col min="10" max="11" width="14.28515625" customWidth="1"/>
  </cols>
  <sheetData>
    <row r="1" spans="1:11" ht="63.75" customHeight="1" thickBot="1" x14ac:dyDescent="0.3">
      <c r="A1" s="59"/>
      <c r="B1" s="60"/>
      <c r="C1" s="137"/>
      <c r="D1" s="137"/>
      <c r="E1" s="137"/>
      <c r="F1" s="138" t="s">
        <v>889</v>
      </c>
      <c r="G1" s="138"/>
      <c r="H1" s="138"/>
      <c r="I1" s="138"/>
      <c r="J1" s="138"/>
      <c r="K1" s="139"/>
    </row>
    <row r="2" spans="1:11" ht="24.95" customHeight="1" x14ac:dyDescent="0.25">
      <c r="A2" s="142" t="s">
        <v>874</v>
      </c>
      <c r="B2" s="143"/>
      <c r="C2" s="143"/>
      <c r="D2" s="143"/>
      <c r="E2" s="143"/>
      <c r="F2" s="143"/>
      <c r="G2" s="143"/>
      <c r="H2" s="143"/>
      <c r="I2" s="143"/>
      <c r="J2" s="143"/>
      <c r="K2" s="144"/>
    </row>
    <row r="3" spans="1:11" s="1" customFormat="1" ht="24.95" customHeight="1" x14ac:dyDescent="0.2">
      <c r="A3" s="124" t="s">
        <v>890</v>
      </c>
      <c r="B3" s="125"/>
      <c r="C3" s="118"/>
      <c r="D3" s="119"/>
      <c r="E3" s="43" t="s">
        <v>892</v>
      </c>
      <c r="F3" s="31"/>
      <c r="G3" s="44" t="s">
        <v>893</v>
      </c>
      <c r="H3" s="106"/>
      <c r="I3" s="147"/>
      <c r="J3" s="53" t="s">
        <v>894</v>
      </c>
      <c r="K3" s="32"/>
    </row>
    <row r="4" spans="1:11" s="1" customFormat="1" ht="24.95" customHeight="1" x14ac:dyDescent="0.2">
      <c r="A4" s="124" t="s">
        <v>891</v>
      </c>
      <c r="B4" s="125"/>
      <c r="C4" s="152" t="s">
        <v>877</v>
      </c>
      <c r="D4" s="153"/>
      <c r="E4" s="42" t="s">
        <v>870</v>
      </c>
      <c r="F4" s="118"/>
      <c r="G4" s="118"/>
      <c r="H4" s="118"/>
      <c r="I4" s="118"/>
      <c r="J4" s="118"/>
      <c r="K4" s="148"/>
    </row>
    <row r="5" spans="1:11" s="1" customFormat="1" ht="24.95" customHeight="1" x14ac:dyDescent="0.2">
      <c r="A5" s="124" t="s">
        <v>15</v>
      </c>
      <c r="B5" s="125"/>
      <c r="C5" s="118"/>
      <c r="D5" s="119"/>
      <c r="E5" s="53" t="s">
        <v>868</v>
      </c>
      <c r="F5" s="118"/>
      <c r="G5" s="119"/>
      <c r="H5" s="150" t="s">
        <v>885</v>
      </c>
      <c r="I5" s="151"/>
      <c r="J5" s="120"/>
      <c r="K5" s="121"/>
    </row>
    <row r="6" spans="1:11" s="1" customFormat="1" ht="24.95" customHeight="1" x14ac:dyDescent="0.2">
      <c r="A6" s="124" t="s">
        <v>886</v>
      </c>
      <c r="B6" s="125"/>
      <c r="C6" s="118"/>
      <c r="D6" s="119"/>
      <c r="E6" s="53" t="s">
        <v>884</v>
      </c>
      <c r="F6" s="118"/>
      <c r="G6" s="119"/>
      <c r="H6" s="122" t="s">
        <v>883</v>
      </c>
      <c r="I6" s="123"/>
      <c r="J6" s="107"/>
      <c r="K6" s="108"/>
    </row>
    <row r="7" spans="1:11" s="1" customFormat="1" ht="24.95" customHeight="1" x14ac:dyDescent="0.2">
      <c r="A7" s="149" t="s">
        <v>887</v>
      </c>
      <c r="B7" s="122"/>
      <c r="C7" s="105"/>
      <c r="D7" s="106"/>
      <c r="E7" s="53" t="s">
        <v>869</v>
      </c>
      <c r="F7" s="140"/>
      <c r="G7" s="141"/>
      <c r="H7" s="145" t="s">
        <v>873</v>
      </c>
      <c r="I7" s="146"/>
      <c r="J7" s="54" t="s">
        <v>872</v>
      </c>
      <c r="K7" s="45" t="s">
        <v>873</v>
      </c>
    </row>
    <row r="8" spans="1:11" s="1" customFormat="1" ht="24.95" customHeight="1" thickBot="1" x14ac:dyDescent="0.25">
      <c r="A8" s="114" t="s">
        <v>888</v>
      </c>
      <c r="B8" s="115"/>
      <c r="C8" s="116"/>
      <c r="D8" s="116"/>
      <c r="E8" s="116"/>
      <c r="F8" s="116"/>
      <c r="G8" s="117"/>
      <c r="H8" s="112">
        <f>F7</f>
        <v>0</v>
      </c>
      <c r="I8" s="113"/>
      <c r="J8" s="55">
        <f>SUM(J11:J35)</f>
        <v>0</v>
      </c>
      <c r="K8" s="46">
        <f>F7-J8</f>
        <v>0</v>
      </c>
    </row>
    <row r="9" spans="1:11" ht="26.1" customHeight="1" x14ac:dyDescent="0.25">
      <c r="A9" s="126" t="s">
        <v>0</v>
      </c>
      <c r="B9" s="101" t="s">
        <v>1</v>
      </c>
      <c r="C9" s="102"/>
      <c r="D9" s="128" t="s">
        <v>9</v>
      </c>
      <c r="E9" s="99" t="s">
        <v>2</v>
      </c>
      <c r="F9" s="130"/>
      <c r="G9" s="131"/>
      <c r="H9" s="132" t="s">
        <v>6</v>
      </c>
      <c r="I9" s="128" t="s">
        <v>7</v>
      </c>
      <c r="J9" s="99" t="s">
        <v>8</v>
      </c>
      <c r="K9" s="100"/>
    </row>
    <row r="10" spans="1:11" ht="26.1" customHeight="1" x14ac:dyDescent="0.25">
      <c r="A10" s="127"/>
      <c r="B10" s="103"/>
      <c r="C10" s="104"/>
      <c r="D10" s="129"/>
      <c r="E10" s="47" t="s">
        <v>3</v>
      </c>
      <c r="F10" s="47" t="s">
        <v>4</v>
      </c>
      <c r="G10" s="47" t="s">
        <v>5</v>
      </c>
      <c r="H10" s="133"/>
      <c r="I10" s="129"/>
      <c r="J10" s="47" t="s">
        <v>4</v>
      </c>
      <c r="K10" s="48" t="s">
        <v>5</v>
      </c>
    </row>
    <row r="11" spans="1:11" ht="24.75" customHeight="1" x14ac:dyDescent="0.25">
      <c r="A11" s="33"/>
      <c r="B11" s="75"/>
      <c r="C11" s="76"/>
      <c r="D11" s="34"/>
      <c r="E11" s="35"/>
      <c r="F11" s="36"/>
      <c r="G11" s="56">
        <f>E11+F11</f>
        <v>0</v>
      </c>
      <c r="H11" s="35"/>
      <c r="I11" s="37"/>
      <c r="J11" s="57">
        <f>F11*I11</f>
        <v>0</v>
      </c>
      <c r="K11" s="58">
        <f>G11*I11</f>
        <v>0</v>
      </c>
    </row>
    <row r="12" spans="1:11" ht="24.75" customHeight="1" x14ac:dyDescent="0.25">
      <c r="A12" s="33"/>
      <c r="B12" s="75"/>
      <c r="C12" s="76"/>
      <c r="D12" s="34"/>
      <c r="E12" s="35"/>
      <c r="F12" s="36"/>
      <c r="G12" s="56">
        <f t="shared" ref="G12" si="0">E12+F12</f>
        <v>0</v>
      </c>
      <c r="H12" s="35"/>
      <c r="I12" s="37"/>
      <c r="J12" s="57">
        <f t="shared" ref="J12:J13" si="1">F12*I12</f>
        <v>0</v>
      </c>
      <c r="K12" s="58">
        <f t="shared" ref="K12:K13" si="2">G12*I12</f>
        <v>0</v>
      </c>
    </row>
    <row r="13" spans="1:11" ht="24.95" customHeight="1" x14ac:dyDescent="0.25">
      <c r="A13" s="33"/>
      <c r="B13" s="75"/>
      <c r="C13" s="76"/>
      <c r="D13" s="34"/>
      <c r="E13" s="35"/>
      <c r="F13" s="36"/>
      <c r="G13" s="56">
        <f>E13+F13</f>
        <v>0</v>
      </c>
      <c r="H13" s="35"/>
      <c r="I13" s="37"/>
      <c r="J13" s="57">
        <f t="shared" si="1"/>
        <v>0</v>
      </c>
      <c r="K13" s="58">
        <f t="shared" si="2"/>
        <v>0</v>
      </c>
    </row>
    <row r="14" spans="1:11" ht="24.95" customHeight="1" x14ac:dyDescent="0.25">
      <c r="A14" s="33"/>
      <c r="B14" s="75"/>
      <c r="C14" s="76"/>
      <c r="D14" s="34"/>
      <c r="E14" s="35"/>
      <c r="F14" s="36"/>
      <c r="G14" s="56">
        <f>E14+F14</f>
        <v>0</v>
      </c>
      <c r="H14" s="35"/>
      <c r="I14" s="37"/>
      <c r="J14" s="57">
        <f>F14*I14</f>
        <v>0</v>
      </c>
      <c r="K14" s="58">
        <f>G14*I14</f>
        <v>0</v>
      </c>
    </row>
    <row r="15" spans="1:11" ht="24.95" customHeight="1" x14ac:dyDescent="0.25">
      <c r="A15" s="33"/>
      <c r="B15" s="75"/>
      <c r="C15" s="76"/>
      <c r="D15" s="34"/>
      <c r="E15" s="35"/>
      <c r="F15" s="36"/>
      <c r="G15" s="56">
        <f>E15+F15</f>
        <v>0</v>
      </c>
      <c r="H15" s="35"/>
      <c r="I15" s="37"/>
      <c r="J15" s="57">
        <f>F15*I15</f>
        <v>0</v>
      </c>
      <c r="K15" s="58">
        <f>G15*I15</f>
        <v>0</v>
      </c>
    </row>
    <row r="16" spans="1:11" ht="24.95" customHeight="1" x14ac:dyDescent="0.25">
      <c r="A16" s="33"/>
      <c r="B16" s="75"/>
      <c r="C16" s="76"/>
      <c r="D16" s="34"/>
      <c r="E16" s="38"/>
      <c r="F16" s="36"/>
      <c r="G16" s="56">
        <f t="shared" ref="G16:G35" si="3">E16+F16</f>
        <v>0</v>
      </c>
      <c r="H16" s="35"/>
      <c r="I16" s="37"/>
      <c r="J16" s="57">
        <f t="shared" ref="J16:J34" si="4">F16*I16</f>
        <v>0</v>
      </c>
      <c r="K16" s="58">
        <f t="shared" ref="K16:K35" si="5">G16*I16</f>
        <v>0</v>
      </c>
    </row>
    <row r="17" spans="1:11" ht="24.95" customHeight="1" x14ac:dyDescent="0.25">
      <c r="A17" s="33"/>
      <c r="B17" s="75"/>
      <c r="C17" s="76"/>
      <c r="D17" s="34"/>
      <c r="E17" s="38"/>
      <c r="F17" s="36"/>
      <c r="G17" s="56">
        <f>E17+F17</f>
        <v>0</v>
      </c>
      <c r="H17" s="35"/>
      <c r="I17" s="37"/>
      <c r="J17" s="57">
        <f>F17*I17</f>
        <v>0</v>
      </c>
      <c r="K17" s="58">
        <f t="shared" si="5"/>
        <v>0</v>
      </c>
    </row>
    <row r="18" spans="1:11" ht="24.95" customHeight="1" x14ac:dyDescent="0.25">
      <c r="A18" s="33"/>
      <c r="B18" s="75"/>
      <c r="C18" s="76"/>
      <c r="D18" s="34"/>
      <c r="E18" s="38"/>
      <c r="F18" s="36"/>
      <c r="G18" s="56">
        <f t="shared" si="3"/>
        <v>0</v>
      </c>
      <c r="H18" s="35"/>
      <c r="I18" s="37"/>
      <c r="J18" s="57">
        <f t="shared" si="4"/>
        <v>0</v>
      </c>
      <c r="K18" s="58">
        <f t="shared" si="5"/>
        <v>0</v>
      </c>
    </row>
    <row r="19" spans="1:11" ht="24.95" customHeight="1" x14ac:dyDescent="0.25">
      <c r="A19" s="33"/>
      <c r="B19" s="75"/>
      <c r="C19" s="76"/>
      <c r="D19" s="34"/>
      <c r="E19" s="38"/>
      <c r="F19" s="36"/>
      <c r="G19" s="56">
        <f t="shared" si="3"/>
        <v>0</v>
      </c>
      <c r="H19" s="35"/>
      <c r="I19" s="37"/>
      <c r="J19" s="57">
        <f t="shared" si="4"/>
        <v>0</v>
      </c>
      <c r="K19" s="58">
        <f t="shared" si="5"/>
        <v>0</v>
      </c>
    </row>
    <row r="20" spans="1:11" ht="24.95" customHeight="1" x14ac:dyDescent="0.25">
      <c r="A20" s="33"/>
      <c r="B20" s="110"/>
      <c r="C20" s="110"/>
      <c r="D20" s="34"/>
      <c r="E20" s="35"/>
      <c r="F20" s="36"/>
      <c r="G20" s="56">
        <f t="shared" si="3"/>
        <v>0</v>
      </c>
      <c r="H20" s="35"/>
      <c r="I20" s="37"/>
      <c r="J20" s="57">
        <f t="shared" si="4"/>
        <v>0</v>
      </c>
      <c r="K20" s="58">
        <f t="shared" si="5"/>
        <v>0</v>
      </c>
    </row>
    <row r="21" spans="1:11" ht="24.95" customHeight="1" x14ac:dyDescent="0.25">
      <c r="A21" s="33"/>
      <c r="B21" s="110"/>
      <c r="C21" s="110"/>
      <c r="D21" s="34"/>
      <c r="E21" s="35"/>
      <c r="F21" s="36"/>
      <c r="G21" s="56">
        <f t="shared" si="3"/>
        <v>0</v>
      </c>
      <c r="H21" s="35"/>
      <c r="I21" s="37"/>
      <c r="J21" s="57">
        <f t="shared" si="4"/>
        <v>0</v>
      </c>
      <c r="K21" s="58">
        <f t="shared" si="5"/>
        <v>0</v>
      </c>
    </row>
    <row r="22" spans="1:11" ht="24.95" customHeight="1" x14ac:dyDescent="0.25">
      <c r="A22" s="33"/>
      <c r="B22" s="75"/>
      <c r="C22" s="76"/>
      <c r="D22" s="34"/>
      <c r="E22" s="38"/>
      <c r="F22" s="36"/>
      <c r="G22" s="56">
        <f t="shared" si="3"/>
        <v>0</v>
      </c>
      <c r="H22" s="35"/>
      <c r="I22" s="37"/>
      <c r="J22" s="57">
        <f t="shared" si="4"/>
        <v>0</v>
      </c>
      <c r="K22" s="58">
        <f t="shared" si="5"/>
        <v>0</v>
      </c>
    </row>
    <row r="23" spans="1:11" ht="24.95" customHeight="1" x14ac:dyDescent="0.25">
      <c r="A23" s="33"/>
      <c r="B23" s="75"/>
      <c r="C23" s="76"/>
      <c r="D23" s="34"/>
      <c r="E23" s="38"/>
      <c r="F23" s="36"/>
      <c r="G23" s="56">
        <f t="shared" si="3"/>
        <v>0</v>
      </c>
      <c r="H23" s="35"/>
      <c r="I23" s="37"/>
      <c r="J23" s="57">
        <f t="shared" si="4"/>
        <v>0</v>
      </c>
      <c r="K23" s="58">
        <f t="shared" si="5"/>
        <v>0</v>
      </c>
    </row>
    <row r="24" spans="1:11" ht="24.95" customHeight="1" x14ac:dyDescent="0.25">
      <c r="A24" s="33"/>
      <c r="B24" s="75"/>
      <c r="C24" s="76"/>
      <c r="D24" s="34"/>
      <c r="E24" s="38"/>
      <c r="F24" s="36"/>
      <c r="G24" s="56">
        <f t="shared" si="3"/>
        <v>0</v>
      </c>
      <c r="H24" s="35"/>
      <c r="I24" s="37"/>
      <c r="J24" s="57">
        <f t="shared" si="4"/>
        <v>0</v>
      </c>
      <c r="K24" s="58">
        <f t="shared" si="5"/>
        <v>0</v>
      </c>
    </row>
    <row r="25" spans="1:11" ht="24.95" customHeight="1" x14ac:dyDescent="0.25">
      <c r="A25" s="33"/>
      <c r="B25" s="75"/>
      <c r="C25" s="76"/>
      <c r="D25" s="34"/>
      <c r="E25" s="35"/>
      <c r="F25" s="36"/>
      <c r="G25" s="56">
        <f t="shared" si="3"/>
        <v>0</v>
      </c>
      <c r="H25" s="35"/>
      <c r="I25" s="37"/>
      <c r="J25" s="57">
        <f t="shared" si="4"/>
        <v>0</v>
      </c>
      <c r="K25" s="58">
        <f t="shared" si="5"/>
        <v>0</v>
      </c>
    </row>
    <row r="26" spans="1:11" ht="24.95" customHeight="1" x14ac:dyDescent="0.25">
      <c r="A26" s="33"/>
      <c r="B26" s="75"/>
      <c r="C26" s="76"/>
      <c r="D26" s="34"/>
      <c r="E26" s="35"/>
      <c r="F26" s="36"/>
      <c r="G26" s="56">
        <f t="shared" si="3"/>
        <v>0</v>
      </c>
      <c r="H26" s="35"/>
      <c r="I26" s="37"/>
      <c r="J26" s="57">
        <f t="shared" si="4"/>
        <v>0</v>
      </c>
      <c r="K26" s="58">
        <f t="shared" si="5"/>
        <v>0</v>
      </c>
    </row>
    <row r="27" spans="1:11" ht="24.95" customHeight="1" x14ac:dyDescent="0.25">
      <c r="A27" s="33"/>
      <c r="B27" s="75"/>
      <c r="C27" s="76"/>
      <c r="D27" s="34"/>
      <c r="E27" s="38"/>
      <c r="F27" s="36"/>
      <c r="G27" s="56">
        <f t="shared" si="3"/>
        <v>0</v>
      </c>
      <c r="H27" s="35"/>
      <c r="I27" s="37"/>
      <c r="J27" s="57">
        <f t="shared" si="4"/>
        <v>0</v>
      </c>
      <c r="K27" s="58">
        <f t="shared" si="5"/>
        <v>0</v>
      </c>
    </row>
    <row r="28" spans="1:11" ht="24.95" customHeight="1" x14ac:dyDescent="0.25">
      <c r="A28" s="33"/>
      <c r="B28" s="75"/>
      <c r="C28" s="76"/>
      <c r="D28" s="34"/>
      <c r="E28" s="38"/>
      <c r="F28" s="36"/>
      <c r="G28" s="56">
        <f t="shared" si="3"/>
        <v>0</v>
      </c>
      <c r="H28" s="35"/>
      <c r="I28" s="37"/>
      <c r="J28" s="57">
        <f t="shared" si="4"/>
        <v>0</v>
      </c>
      <c r="K28" s="58">
        <f t="shared" si="5"/>
        <v>0</v>
      </c>
    </row>
    <row r="29" spans="1:11" ht="24.95" customHeight="1" x14ac:dyDescent="0.25">
      <c r="A29" s="33"/>
      <c r="B29" s="75"/>
      <c r="C29" s="76"/>
      <c r="D29" s="34"/>
      <c r="E29" s="38"/>
      <c r="F29" s="36"/>
      <c r="G29" s="56">
        <f t="shared" si="3"/>
        <v>0</v>
      </c>
      <c r="H29" s="35"/>
      <c r="I29" s="37"/>
      <c r="J29" s="57">
        <f t="shared" si="4"/>
        <v>0</v>
      </c>
      <c r="K29" s="58">
        <f t="shared" si="5"/>
        <v>0</v>
      </c>
    </row>
    <row r="30" spans="1:11" ht="24.95" customHeight="1" x14ac:dyDescent="0.25">
      <c r="A30" s="67"/>
      <c r="B30" s="77"/>
      <c r="C30" s="78"/>
      <c r="D30" s="70"/>
      <c r="E30" s="38"/>
      <c r="F30" s="71"/>
      <c r="G30" s="72">
        <f t="shared" si="3"/>
        <v>0</v>
      </c>
      <c r="H30" s="38"/>
      <c r="I30" s="37"/>
      <c r="J30" s="73">
        <f t="shared" si="4"/>
        <v>0</v>
      </c>
      <c r="K30" s="74">
        <f t="shared" si="5"/>
        <v>0</v>
      </c>
    </row>
    <row r="31" spans="1:11" ht="24.95" customHeight="1" x14ac:dyDescent="0.25">
      <c r="A31" s="67"/>
      <c r="B31" s="68"/>
      <c r="C31" s="69"/>
      <c r="D31" s="70"/>
      <c r="E31" s="38"/>
      <c r="F31" s="71"/>
      <c r="G31" s="72">
        <f t="shared" si="3"/>
        <v>0</v>
      </c>
      <c r="H31" s="38"/>
      <c r="I31" s="37"/>
      <c r="J31" s="73">
        <f t="shared" si="4"/>
        <v>0</v>
      </c>
      <c r="K31" s="74">
        <f t="shared" si="5"/>
        <v>0</v>
      </c>
    </row>
    <row r="32" spans="1:11" ht="24.95" customHeight="1" x14ac:dyDescent="0.25">
      <c r="A32" s="67"/>
      <c r="B32" s="68"/>
      <c r="C32" s="69"/>
      <c r="D32" s="70"/>
      <c r="E32" s="38"/>
      <c r="F32" s="71"/>
      <c r="G32" s="72">
        <f t="shared" si="3"/>
        <v>0</v>
      </c>
      <c r="H32" s="38"/>
      <c r="I32" s="37"/>
      <c r="J32" s="73">
        <f t="shared" si="4"/>
        <v>0</v>
      </c>
      <c r="K32" s="74">
        <f t="shared" si="5"/>
        <v>0</v>
      </c>
    </row>
    <row r="33" spans="1:11" ht="24.95" customHeight="1" x14ac:dyDescent="0.25">
      <c r="A33" s="67"/>
      <c r="B33" s="68"/>
      <c r="C33" s="69"/>
      <c r="D33" s="70"/>
      <c r="E33" s="38"/>
      <c r="F33" s="71"/>
      <c r="G33" s="72">
        <f t="shared" si="3"/>
        <v>0</v>
      </c>
      <c r="H33" s="38"/>
      <c r="I33" s="37"/>
      <c r="J33" s="73">
        <f t="shared" si="4"/>
        <v>0</v>
      </c>
      <c r="K33" s="74">
        <f t="shared" si="5"/>
        <v>0</v>
      </c>
    </row>
    <row r="34" spans="1:11" ht="24.95" customHeight="1" x14ac:dyDescent="0.25">
      <c r="A34" s="67"/>
      <c r="B34" s="68"/>
      <c r="C34" s="69"/>
      <c r="D34" s="70"/>
      <c r="E34" s="38"/>
      <c r="F34" s="71"/>
      <c r="G34" s="72">
        <f t="shared" si="3"/>
        <v>0</v>
      </c>
      <c r="H34" s="38"/>
      <c r="I34" s="37"/>
      <c r="J34" s="73">
        <f t="shared" si="4"/>
        <v>0</v>
      </c>
      <c r="K34" s="74">
        <f t="shared" si="5"/>
        <v>0</v>
      </c>
    </row>
    <row r="35" spans="1:11" ht="24.95" customHeight="1" x14ac:dyDescent="0.25">
      <c r="A35" s="67"/>
      <c r="B35" s="68"/>
      <c r="C35" s="69"/>
      <c r="D35" s="70"/>
      <c r="E35" s="38"/>
      <c r="F35" s="71"/>
      <c r="G35" s="72">
        <f t="shared" si="3"/>
        <v>0</v>
      </c>
      <c r="H35" s="38"/>
      <c r="I35" s="37"/>
      <c r="J35" s="73">
        <f>F35*I35</f>
        <v>0</v>
      </c>
      <c r="K35" s="74">
        <f t="shared" si="5"/>
        <v>0</v>
      </c>
    </row>
    <row r="36" spans="1:11" ht="20.100000000000001" customHeight="1" thickBot="1" x14ac:dyDescent="0.3">
      <c r="A36" s="134" t="s">
        <v>896</v>
      </c>
      <c r="B36" s="135"/>
      <c r="C36" s="135"/>
      <c r="D36" s="135"/>
      <c r="E36" s="135"/>
      <c r="F36" s="135"/>
      <c r="G36" s="135"/>
      <c r="H36" s="135"/>
      <c r="I36" s="135"/>
      <c r="J36" s="135"/>
      <c r="K36" s="136"/>
    </row>
    <row r="37" spans="1:11" ht="20.100000000000001" customHeight="1" x14ac:dyDescent="0.25">
      <c r="A37" s="84" t="s">
        <v>10</v>
      </c>
      <c r="B37" s="85"/>
      <c r="C37" s="85"/>
      <c r="D37" s="85"/>
      <c r="E37" s="86"/>
      <c r="F37" s="85"/>
      <c r="G37" s="85"/>
      <c r="H37" s="85"/>
      <c r="I37" s="85"/>
      <c r="J37" s="85"/>
      <c r="K37" s="87"/>
    </row>
    <row r="38" spans="1:11" ht="24.95" customHeight="1" x14ac:dyDescent="0.25">
      <c r="A38" s="17" t="s">
        <v>11</v>
      </c>
      <c r="B38" s="18"/>
      <c r="C38" s="88" t="s">
        <v>875</v>
      </c>
      <c r="D38" s="89"/>
      <c r="E38" s="19" t="s">
        <v>13</v>
      </c>
      <c r="F38" s="20"/>
      <c r="G38" s="88" t="s">
        <v>895</v>
      </c>
      <c r="H38" s="89"/>
      <c r="I38" s="93"/>
      <c r="J38" s="97" t="s">
        <v>12</v>
      </c>
      <c r="K38" s="98"/>
    </row>
    <row r="39" spans="1:11" ht="24.95" customHeight="1" x14ac:dyDescent="0.25">
      <c r="A39" s="21"/>
      <c r="B39" s="22"/>
      <c r="C39" s="90"/>
      <c r="D39" s="91"/>
      <c r="E39" s="23"/>
      <c r="F39" s="24"/>
      <c r="G39" s="90"/>
      <c r="H39" s="91"/>
      <c r="I39" s="94"/>
      <c r="J39" s="95">
        <f>SUM(J11:J35)</f>
        <v>0</v>
      </c>
      <c r="K39" s="96"/>
    </row>
    <row r="40" spans="1:11" ht="20.100000000000001" customHeight="1" x14ac:dyDescent="0.25">
      <c r="A40" s="21" t="s">
        <v>878</v>
      </c>
      <c r="B40" s="25"/>
      <c r="C40" s="26" t="s">
        <v>878</v>
      </c>
      <c r="D40" s="27"/>
      <c r="E40" s="26" t="s">
        <v>878</v>
      </c>
      <c r="F40" s="28"/>
      <c r="G40" s="26" t="s">
        <v>878</v>
      </c>
      <c r="H40" s="22"/>
      <c r="I40" s="28"/>
      <c r="J40" s="22"/>
      <c r="K40" s="29"/>
    </row>
    <row r="41" spans="1:11" ht="24.95" customHeight="1" thickBot="1" x14ac:dyDescent="0.3">
      <c r="A41" s="82" t="s">
        <v>879</v>
      </c>
      <c r="B41" s="83"/>
      <c r="C41" s="92" t="s">
        <v>880</v>
      </c>
      <c r="D41" s="83"/>
      <c r="E41" s="92" t="s">
        <v>881</v>
      </c>
      <c r="F41" s="83"/>
      <c r="G41" s="92" t="s">
        <v>882</v>
      </c>
      <c r="H41" s="111"/>
      <c r="I41" s="83"/>
      <c r="J41" s="30"/>
      <c r="K41" s="41" t="s">
        <v>897</v>
      </c>
    </row>
    <row r="43" spans="1:11" x14ac:dyDescent="0.25">
      <c r="A43" s="2"/>
      <c r="J43" s="3"/>
    </row>
    <row r="44" spans="1:11" x14ac:dyDescent="0.25">
      <c r="A44" s="4"/>
    </row>
    <row r="45" spans="1:11" x14ac:dyDescent="0.25">
      <c r="A45" s="4"/>
      <c r="B45" s="4"/>
    </row>
    <row r="46" spans="1:11" x14ac:dyDescent="0.25">
      <c r="A46" s="81"/>
      <c r="B46" s="81"/>
    </row>
    <row r="47" spans="1:11" x14ac:dyDescent="0.25">
      <c r="A47" s="5"/>
      <c r="B47" s="6"/>
      <c r="C47" s="80"/>
      <c r="D47" s="5"/>
      <c r="E47" s="5"/>
    </row>
    <row r="48" spans="1:11" x14ac:dyDescent="0.25">
      <c r="A48" s="7"/>
      <c r="B48" s="6"/>
      <c r="C48" s="80"/>
      <c r="D48" s="7"/>
      <c r="E48" s="7"/>
    </row>
    <row r="49" spans="1:11" x14ac:dyDescent="0.25">
      <c r="A49" s="8"/>
      <c r="B49" s="8"/>
      <c r="C49" s="80"/>
      <c r="D49" s="5"/>
      <c r="E49" s="8"/>
    </row>
    <row r="53" spans="1:11" x14ac:dyDescent="0.25">
      <c r="K53" s="9"/>
    </row>
    <row r="62" spans="1:11" x14ac:dyDescent="0.25">
      <c r="A62" s="10"/>
      <c r="B62" s="11"/>
      <c r="C62" s="10"/>
      <c r="D62" s="109"/>
      <c r="E62" s="109"/>
      <c r="F62" s="12"/>
      <c r="G62" s="13"/>
    </row>
    <row r="63" spans="1:11" x14ac:dyDescent="0.25">
      <c r="A63" s="10"/>
      <c r="B63" s="14"/>
      <c r="C63" s="10"/>
      <c r="D63" s="79"/>
      <c r="E63" s="79"/>
      <c r="F63" s="10"/>
      <c r="G63" s="15"/>
    </row>
  </sheetData>
  <sheetProtection algorithmName="SHA-512" hashValue="7wEiHGrAH9X6HYPtMZoOE51mBwOisHgTZ9i7Z1so3YEsIdymePLI5QbqtafOi1VdW7osW5WWmD25SbqZhbtxyQ==" saltValue="uX+C0WTqRl1KfBKJCoE+Gg==" spinCount="100000" sheet="1" objects="1" scenarios="1" formatColumns="0" formatRows="0" insertRows="0"/>
  <mergeCells count="67">
    <mergeCell ref="A36:K36"/>
    <mergeCell ref="C1:E1"/>
    <mergeCell ref="F1:K1"/>
    <mergeCell ref="A6:B6"/>
    <mergeCell ref="C6:D6"/>
    <mergeCell ref="F7:G7"/>
    <mergeCell ref="A2:K2"/>
    <mergeCell ref="H7:I7"/>
    <mergeCell ref="H3:I3"/>
    <mergeCell ref="F4:K4"/>
    <mergeCell ref="A7:B7"/>
    <mergeCell ref="H5:I5"/>
    <mergeCell ref="A3:B3"/>
    <mergeCell ref="C3:D3"/>
    <mergeCell ref="C4:D4"/>
    <mergeCell ref="A4:B4"/>
    <mergeCell ref="A9:A10"/>
    <mergeCell ref="D9:D10"/>
    <mergeCell ref="E9:G9"/>
    <mergeCell ref="H9:H10"/>
    <mergeCell ref="I9:I10"/>
    <mergeCell ref="H8:I8"/>
    <mergeCell ref="A8:B8"/>
    <mergeCell ref="C8:G8"/>
    <mergeCell ref="F6:G6"/>
    <mergeCell ref="J5:K5"/>
    <mergeCell ref="F5:G5"/>
    <mergeCell ref="H6:I6"/>
    <mergeCell ref="A5:B5"/>
    <mergeCell ref="C5:D5"/>
    <mergeCell ref="J9:K9"/>
    <mergeCell ref="B9:C10"/>
    <mergeCell ref="C7:D7"/>
    <mergeCell ref="J6:K6"/>
    <mergeCell ref="D62:E62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G41:I41"/>
    <mergeCell ref="D63:E63"/>
    <mergeCell ref="C47:C49"/>
    <mergeCell ref="A46:B46"/>
    <mergeCell ref="A41:B41"/>
    <mergeCell ref="A37:K37"/>
    <mergeCell ref="C38:D39"/>
    <mergeCell ref="C41:D41"/>
    <mergeCell ref="E41:F41"/>
    <mergeCell ref="G38:I39"/>
    <mergeCell ref="J39:K39"/>
    <mergeCell ref="J38:K38"/>
    <mergeCell ref="B26:C26"/>
    <mergeCell ref="B27:C27"/>
    <mergeCell ref="B28:C28"/>
    <mergeCell ref="B29:C29"/>
    <mergeCell ref="B30:C30"/>
    <mergeCell ref="B11:C11"/>
    <mergeCell ref="B12:C12"/>
    <mergeCell ref="B13:C13"/>
    <mergeCell ref="B14:C14"/>
    <mergeCell ref="B15:C15"/>
  </mergeCells>
  <phoneticPr fontId="4" type="noConversion"/>
  <dataValidations count="1">
    <dataValidation type="date" allowBlank="1" showInputMessage="1" showErrorMessage="1" sqref="D63 B63" xr:uid="{00000000-0002-0000-0000-000000000000}">
      <formula1>36526</formula1>
      <formula2>44196</formula2>
    </dataValidation>
  </dataValidations>
  <printOptions horizontalCentered="1"/>
  <pageMargins left="0.31496062992125984" right="0.31496062992125984" top="0.59055118110236227" bottom="0.39370078740157483" header="0.11811023622047245" footer="0.11811023622047245"/>
  <pageSetup paperSize="9" orientation="landscape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30" r:id="rId4" name="Check Box 6">
              <controlPr locked="0" defaultSize="0" autoFill="0" autoLine="0" autoPict="0">
                <anchor moveWithCells="1" sizeWithCells="1">
                  <from>
                    <xdr:col>2</xdr:col>
                    <xdr:colOff>142875</xdr:colOff>
                    <xdr:row>7</xdr:row>
                    <xdr:rowOff>38100</xdr:rowOff>
                  </from>
                  <to>
                    <xdr:col>3</xdr:col>
                    <xdr:colOff>171450</xdr:colOff>
                    <xdr:row>7</xdr:row>
                    <xdr:rowOff>276225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2" r:id="rId5" name="Check Box 8">
              <controlPr locked="0" defaultSize="0" autoFill="0" autoLine="0" autoPict="0">
                <anchor moveWithCells="1" sizeWithCells="1">
                  <from>
                    <xdr:col>2</xdr:col>
                    <xdr:colOff>1009650</xdr:colOff>
                    <xdr:row>7</xdr:row>
                    <xdr:rowOff>38100</xdr:rowOff>
                  </from>
                  <to>
                    <xdr:col>4</xdr:col>
                    <xdr:colOff>847725</xdr:colOff>
                    <xdr:row>7</xdr:row>
                    <xdr:rowOff>276225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5" r:id="rId6" name="Check Box 11">
              <controlPr locked="0" defaultSize="0" autoFill="0" autoLine="0" autoPict="0">
                <anchor moveWithCells="1" sizeWithCells="1">
                  <from>
                    <xdr:col>5</xdr:col>
                    <xdr:colOff>66675</xdr:colOff>
                    <xdr:row>7</xdr:row>
                    <xdr:rowOff>38100</xdr:rowOff>
                  </from>
                  <to>
                    <xdr:col>6</xdr:col>
                    <xdr:colOff>790575</xdr:colOff>
                    <xdr:row>7</xdr:row>
                    <xdr:rowOff>276225</xdr:rowOff>
                  </to>
                </anchor>
              </controlPr>
            </control>
          </mc:Choice>
        </mc:AlternateContent>
      </controls>
    </mc:Choice>
  </mc:AlternateContent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000-000001000000}">
          <x14:formula1>
            <xm:f>Planilha2!$B$1:$B$853</xm:f>
          </x14:formula1>
          <xm:sqref>C3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M42"/>
  <sheetViews>
    <sheetView showGridLines="0" zoomScaleNormal="100" workbookViewId="0">
      <selection activeCell="H8" sqref="H8:I8"/>
    </sheetView>
  </sheetViews>
  <sheetFormatPr defaultRowHeight="15" x14ac:dyDescent="0.25"/>
  <cols>
    <col min="1" max="1" width="10.7109375" customWidth="1"/>
    <col min="2" max="2" width="13.5703125" customWidth="1"/>
    <col min="3" max="3" width="16" customWidth="1"/>
    <col min="4" max="4" width="10.42578125" customWidth="1"/>
    <col min="5" max="7" width="12.85546875" customWidth="1"/>
    <col min="8" max="8" width="8.140625" customWidth="1"/>
    <col min="9" max="9" width="12.7109375" customWidth="1"/>
    <col min="10" max="11" width="14.28515625" customWidth="1"/>
    <col min="13" max="13" width="14.42578125" bestFit="1" customWidth="1"/>
  </cols>
  <sheetData>
    <row r="1" spans="1:13" ht="63.75" customHeight="1" thickBot="1" x14ac:dyDescent="0.3">
      <c r="A1" s="59"/>
      <c r="B1" s="60"/>
      <c r="C1" s="137"/>
      <c r="D1" s="137"/>
      <c r="E1" s="137"/>
      <c r="F1" s="138" t="s">
        <v>889</v>
      </c>
      <c r="G1" s="138"/>
      <c r="H1" s="138"/>
      <c r="I1" s="138"/>
      <c r="J1" s="138"/>
      <c r="K1" s="139"/>
    </row>
    <row r="2" spans="1:13" ht="24.95" customHeight="1" x14ac:dyDescent="0.25">
      <c r="A2" s="157" t="s">
        <v>874</v>
      </c>
      <c r="B2" s="158"/>
      <c r="C2" s="158"/>
      <c r="D2" s="158"/>
      <c r="E2" s="158"/>
      <c r="F2" s="158"/>
      <c r="G2" s="158"/>
      <c r="H2" s="158"/>
      <c r="I2" s="158"/>
      <c r="J2" s="158"/>
      <c r="K2" s="159"/>
    </row>
    <row r="3" spans="1:13" ht="24.95" customHeight="1" x14ac:dyDescent="0.25">
      <c r="A3" s="124" t="s">
        <v>890</v>
      </c>
      <c r="B3" s="125"/>
      <c r="C3" s="160">
        <f>'Medição 01'!C3</f>
        <v>0</v>
      </c>
      <c r="D3" s="161"/>
      <c r="E3" s="43" t="s">
        <v>892</v>
      </c>
      <c r="F3" s="39"/>
      <c r="G3" s="44" t="s">
        <v>893</v>
      </c>
      <c r="H3" s="162"/>
      <c r="I3" s="163"/>
      <c r="J3" s="53" t="s">
        <v>894</v>
      </c>
      <c r="K3" s="40"/>
    </row>
    <row r="4" spans="1:13" ht="24.95" customHeight="1" x14ac:dyDescent="0.25">
      <c r="A4" s="124" t="s">
        <v>891</v>
      </c>
      <c r="B4" s="125"/>
      <c r="C4" s="155" t="str">
        <f>'Medição 01'!C4</f>
        <v>SEINFRA / MG</v>
      </c>
      <c r="D4" s="156"/>
      <c r="E4" s="42" t="s">
        <v>870</v>
      </c>
      <c r="F4" s="155">
        <f>'Medição 01'!F4</f>
        <v>0</v>
      </c>
      <c r="G4" s="155"/>
      <c r="H4" s="155"/>
      <c r="I4" s="155"/>
      <c r="J4" s="155"/>
      <c r="K4" s="166"/>
    </row>
    <row r="5" spans="1:13" ht="24.95" customHeight="1" x14ac:dyDescent="0.25">
      <c r="A5" s="124" t="s">
        <v>15</v>
      </c>
      <c r="B5" s="125"/>
      <c r="C5" s="155">
        <f>'Medição 01'!C5</f>
        <v>0</v>
      </c>
      <c r="D5" s="156"/>
      <c r="E5" s="53" t="s">
        <v>868</v>
      </c>
      <c r="F5" s="167">
        <f>'Medição 01'!F5</f>
        <v>0</v>
      </c>
      <c r="G5" s="168"/>
      <c r="H5" s="150" t="s">
        <v>885</v>
      </c>
      <c r="I5" s="151"/>
      <c r="J5" s="169">
        <f>'Medição 01'!J5</f>
        <v>0</v>
      </c>
      <c r="K5" s="170"/>
    </row>
    <row r="6" spans="1:13" ht="24.95" customHeight="1" x14ac:dyDescent="0.25">
      <c r="A6" s="124" t="s">
        <v>886</v>
      </c>
      <c r="B6" s="125"/>
      <c r="C6" s="155">
        <f>'Medição 01'!C6</f>
        <v>0</v>
      </c>
      <c r="D6" s="156"/>
      <c r="E6" s="53" t="s">
        <v>884</v>
      </c>
      <c r="F6" s="180">
        <f>'Medição 01'!F6</f>
        <v>0</v>
      </c>
      <c r="G6" s="181"/>
      <c r="H6" s="122" t="s">
        <v>883</v>
      </c>
      <c r="I6" s="123"/>
      <c r="J6" s="180">
        <f>'Medição 01'!J6</f>
        <v>0</v>
      </c>
      <c r="K6" s="182"/>
    </row>
    <row r="7" spans="1:13" ht="24.95" customHeight="1" x14ac:dyDescent="0.25">
      <c r="A7" s="149" t="s">
        <v>887</v>
      </c>
      <c r="B7" s="122"/>
      <c r="C7" s="183"/>
      <c r="D7" s="184"/>
      <c r="E7" s="53" t="s">
        <v>869</v>
      </c>
      <c r="F7" s="164">
        <f>'Medição 01'!F7</f>
        <v>0</v>
      </c>
      <c r="G7" s="165"/>
      <c r="H7" s="145" t="s">
        <v>871</v>
      </c>
      <c r="I7" s="146"/>
      <c r="J7" s="54" t="s">
        <v>872</v>
      </c>
      <c r="K7" s="45" t="s">
        <v>873</v>
      </c>
    </row>
    <row r="8" spans="1:13" ht="24.95" customHeight="1" thickBot="1" x14ac:dyDescent="0.3">
      <c r="A8" s="114" t="s">
        <v>888</v>
      </c>
      <c r="B8" s="115"/>
      <c r="C8" s="116"/>
      <c r="D8" s="116"/>
      <c r="E8" s="116"/>
      <c r="F8" s="116"/>
      <c r="G8" s="117"/>
      <c r="H8" s="178">
        <f>'Medição 01'!K8</f>
        <v>0</v>
      </c>
      <c r="I8" s="179"/>
      <c r="J8" s="55">
        <f>SUM(J11:J35)</f>
        <v>0</v>
      </c>
      <c r="K8" s="46">
        <f>H8-J8</f>
        <v>0</v>
      </c>
    </row>
    <row r="9" spans="1:13" ht="26.1" customHeight="1" x14ac:dyDescent="0.25">
      <c r="A9" s="126" t="s">
        <v>0</v>
      </c>
      <c r="B9" s="101" t="s">
        <v>1</v>
      </c>
      <c r="C9" s="102"/>
      <c r="D9" s="128" t="s">
        <v>9</v>
      </c>
      <c r="E9" s="99" t="s">
        <v>2</v>
      </c>
      <c r="F9" s="130"/>
      <c r="G9" s="131"/>
      <c r="H9" s="132" t="s">
        <v>6</v>
      </c>
      <c r="I9" s="128" t="s">
        <v>7</v>
      </c>
      <c r="J9" s="99" t="s">
        <v>8</v>
      </c>
      <c r="K9" s="100"/>
    </row>
    <row r="10" spans="1:13" ht="26.1" customHeight="1" x14ac:dyDescent="0.25">
      <c r="A10" s="127"/>
      <c r="B10" s="103"/>
      <c r="C10" s="104"/>
      <c r="D10" s="129"/>
      <c r="E10" s="47" t="s">
        <v>3</v>
      </c>
      <c r="F10" s="47" t="s">
        <v>4</v>
      </c>
      <c r="G10" s="47" t="s">
        <v>5</v>
      </c>
      <c r="H10" s="133"/>
      <c r="I10" s="129"/>
      <c r="J10" s="47" t="s">
        <v>4</v>
      </c>
      <c r="K10" s="48" t="s">
        <v>5</v>
      </c>
    </row>
    <row r="11" spans="1:13" ht="24.95" customHeight="1" x14ac:dyDescent="0.25">
      <c r="A11" s="61">
        <f>'Medição 01'!A11</f>
        <v>0</v>
      </c>
      <c r="B11" s="176">
        <f>'Medição 01'!B11</f>
        <v>0</v>
      </c>
      <c r="C11" s="177"/>
      <c r="D11" s="62">
        <f>'Medição 01'!D11</f>
        <v>0</v>
      </c>
      <c r="E11" s="63">
        <f>'Medição 01'!F11</f>
        <v>0</v>
      </c>
      <c r="F11" s="36"/>
      <c r="G11" s="56">
        <f>E11+F11</f>
        <v>0</v>
      </c>
      <c r="H11" s="63">
        <f>'Medição 01'!H11</f>
        <v>0</v>
      </c>
      <c r="I11" s="64">
        <f>'Medição 01'!I11</f>
        <v>0</v>
      </c>
      <c r="J11" s="57">
        <f>F11*I11</f>
        <v>0</v>
      </c>
      <c r="K11" s="58">
        <f>G11*I11</f>
        <v>0</v>
      </c>
      <c r="M11" s="16"/>
    </row>
    <row r="12" spans="1:13" ht="24.95" customHeight="1" x14ac:dyDescent="0.25">
      <c r="A12" s="61">
        <f>'Medição 01'!A12</f>
        <v>0</v>
      </c>
      <c r="B12" s="176">
        <f>'Medição 01'!B12</f>
        <v>0</v>
      </c>
      <c r="C12" s="177"/>
      <c r="D12" s="62">
        <f>'Medição 01'!D12</f>
        <v>0</v>
      </c>
      <c r="E12" s="63">
        <f>'Medição 01'!F12</f>
        <v>0</v>
      </c>
      <c r="F12" s="36"/>
      <c r="G12" s="56">
        <f t="shared" ref="G12:G14" si="0">E12+F12</f>
        <v>0</v>
      </c>
      <c r="H12" s="63">
        <f>'Medição 01'!H12</f>
        <v>0</v>
      </c>
      <c r="I12" s="64">
        <f>'Medição 01'!I12</f>
        <v>0</v>
      </c>
      <c r="J12" s="57">
        <f t="shared" ref="J12:J14" si="1">F12*I12</f>
        <v>0</v>
      </c>
      <c r="K12" s="58">
        <f t="shared" ref="K12:K14" si="2">G12*I12</f>
        <v>0</v>
      </c>
    </row>
    <row r="13" spans="1:13" ht="24.95" customHeight="1" x14ac:dyDescent="0.25">
      <c r="A13" s="61">
        <f>'Medição 01'!A13</f>
        <v>0</v>
      </c>
      <c r="B13" s="176">
        <f>'Medição 01'!B13</f>
        <v>0</v>
      </c>
      <c r="C13" s="177"/>
      <c r="D13" s="62">
        <f>'Medição 01'!D13</f>
        <v>0</v>
      </c>
      <c r="E13" s="63">
        <f>'Medição 01'!F13</f>
        <v>0</v>
      </c>
      <c r="F13" s="36"/>
      <c r="G13" s="56">
        <f t="shared" si="0"/>
        <v>0</v>
      </c>
      <c r="H13" s="63">
        <f>'Medição 01'!H13</f>
        <v>0</v>
      </c>
      <c r="I13" s="64">
        <f>'Medição 01'!I13</f>
        <v>0</v>
      </c>
      <c r="J13" s="57">
        <f t="shared" si="1"/>
        <v>0</v>
      </c>
      <c r="K13" s="58">
        <f t="shared" si="2"/>
        <v>0</v>
      </c>
      <c r="M13" s="16"/>
    </row>
    <row r="14" spans="1:13" ht="24.95" customHeight="1" x14ac:dyDescent="0.25">
      <c r="A14" s="61">
        <f>'Medição 01'!A14</f>
        <v>0</v>
      </c>
      <c r="B14" s="176">
        <f>'Medição 01'!B14</f>
        <v>0</v>
      </c>
      <c r="C14" s="177"/>
      <c r="D14" s="62">
        <f>'Medição 01'!D14</f>
        <v>0</v>
      </c>
      <c r="E14" s="63">
        <f>'Medição 01'!F14</f>
        <v>0</v>
      </c>
      <c r="F14" s="36"/>
      <c r="G14" s="56">
        <f t="shared" si="0"/>
        <v>0</v>
      </c>
      <c r="H14" s="63">
        <f>'Medição 01'!H14</f>
        <v>0</v>
      </c>
      <c r="I14" s="64">
        <f>'Medição 01'!I14</f>
        <v>0</v>
      </c>
      <c r="J14" s="57">
        <f t="shared" si="1"/>
        <v>0</v>
      </c>
      <c r="K14" s="58">
        <f t="shared" si="2"/>
        <v>0</v>
      </c>
    </row>
    <row r="15" spans="1:13" ht="24.95" customHeight="1" x14ac:dyDescent="0.25">
      <c r="A15" s="61">
        <f>'Medição 01'!A15</f>
        <v>0</v>
      </c>
      <c r="B15" s="176">
        <f>'Medição 01'!B15</f>
        <v>0</v>
      </c>
      <c r="C15" s="177"/>
      <c r="D15" s="62">
        <f>'Medição 01'!D15</f>
        <v>0</v>
      </c>
      <c r="E15" s="63">
        <f>'Medição 01'!F15</f>
        <v>0</v>
      </c>
      <c r="F15" s="36"/>
      <c r="G15" s="56">
        <f>E15+F15</f>
        <v>0</v>
      </c>
      <c r="H15" s="63">
        <f>'Medição 01'!H15</f>
        <v>0</v>
      </c>
      <c r="I15" s="64">
        <f>'Medição 01'!I15</f>
        <v>0</v>
      </c>
      <c r="J15" s="57">
        <f t="shared" ref="J15:J35" si="3">F15*I15</f>
        <v>0</v>
      </c>
      <c r="K15" s="58">
        <f t="shared" ref="K15:K35" si="4">G15*I15</f>
        <v>0</v>
      </c>
    </row>
    <row r="16" spans="1:13" ht="24.95" customHeight="1" x14ac:dyDescent="0.25">
      <c r="A16" s="61">
        <f>'Medição 01'!A16</f>
        <v>0</v>
      </c>
      <c r="B16" s="176">
        <f>'Medição 01'!B16</f>
        <v>0</v>
      </c>
      <c r="C16" s="177"/>
      <c r="D16" s="62">
        <f>'Medição 01'!D16</f>
        <v>0</v>
      </c>
      <c r="E16" s="65">
        <f>'Medição 01'!F16</f>
        <v>0</v>
      </c>
      <c r="F16" s="36"/>
      <c r="G16" s="56">
        <f t="shared" ref="G16:G35" si="5">E16+F16</f>
        <v>0</v>
      </c>
      <c r="H16" s="63">
        <f>'Medição 01'!H16</f>
        <v>0</v>
      </c>
      <c r="I16" s="64">
        <f>'Medição 01'!I16</f>
        <v>0</v>
      </c>
      <c r="J16" s="57">
        <f t="shared" si="3"/>
        <v>0</v>
      </c>
      <c r="K16" s="58">
        <f t="shared" si="4"/>
        <v>0</v>
      </c>
    </row>
    <row r="17" spans="1:11" ht="24.95" customHeight="1" x14ac:dyDescent="0.25">
      <c r="A17" s="61">
        <f>'Medição 01'!A17</f>
        <v>0</v>
      </c>
      <c r="B17" s="176">
        <f>'Medição 01'!B17</f>
        <v>0</v>
      </c>
      <c r="C17" s="177"/>
      <c r="D17" s="62">
        <f>'Medição 01'!D17</f>
        <v>0</v>
      </c>
      <c r="E17" s="65">
        <f>'Medição 01'!F17</f>
        <v>0</v>
      </c>
      <c r="F17" s="36"/>
      <c r="G17" s="56">
        <f t="shared" si="5"/>
        <v>0</v>
      </c>
      <c r="H17" s="63">
        <f>'Medição 01'!H17</f>
        <v>0</v>
      </c>
      <c r="I17" s="64">
        <f>'Medição 01'!I17</f>
        <v>0</v>
      </c>
      <c r="J17" s="57">
        <f t="shared" si="3"/>
        <v>0</v>
      </c>
      <c r="K17" s="58">
        <f t="shared" si="4"/>
        <v>0</v>
      </c>
    </row>
    <row r="18" spans="1:11" ht="24.95" customHeight="1" x14ac:dyDescent="0.25">
      <c r="A18" s="61">
        <f>'Medição 01'!A18</f>
        <v>0</v>
      </c>
      <c r="B18" s="176">
        <f>'Medição 01'!B18</f>
        <v>0</v>
      </c>
      <c r="C18" s="177"/>
      <c r="D18" s="62">
        <f>'Medição 01'!D18</f>
        <v>0</v>
      </c>
      <c r="E18" s="65">
        <f>'Medição 01'!F18</f>
        <v>0</v>
      </c>
      <c r="F18" s="36"/>
      <c r="G18" s="56">
        <f t="shared" si="5"/>
        <v>0</v>
      </c>
      <c r="H18" s="63">
        <f>'Medição 01'!H18</f>
        <v>0</v>
      </c>
      <c r="I18" s="64">
        <f>'Medição 01'!I18</f>
        <v>0</v>
      </c>
      <c r="J18" s="57">
        <f t="shared" si="3"/>
        <v>0</v>
      </c>
      <c r="K18" s="58">
        <f t="shared" si="4"/>
        <v>0</v>
      </c>
    </row>
    <row r="19" spans="1:11" ht="24.95" customHeight="1" x14ac:dyDescent="0.25">
      <c r="A19" s="61">
        <f>'Medição 01'!A19</f>
        <v>0</v>
      </c>
      <c r="B19" s="154">
        <f>'Medição 01'!B19</f>
        <v>0</v>
      </c>
      <c r="C19" s="154"/>
      <c r="D19" s="62">
        <f>'Medição 01'!D19</f>
        <v>0</v>
      </c>
      <c r="E19" s="63">
        <f>'Medição 01'!F19</f>
        <v>0</v>
      </c>
      <c r="F19" s="36"/>
      <c r="G19" s="56">
        <f t="shared" si="5"/>
        <v>0</v>
      </c>
      <c r="H19" s="63">
        <f>'Medição 01'!H19</f>
        <v>0</v>
      </c>
      <c r="I19" s="64">
        <f>'Medição 01'!I19</f>
        <v>0</v>
      </c>
      <c r="J19" s="57">
        <f t="shared" si="3"/>
        <v>0</v>
      </c>
      <c r="K19" s="58">
        <f t="shared" si="4"/>
        <v>0</v>
      </c>
    </row>
    <row r="20" spans="1:11" ht="24.95" customHeight="1" x14ac:dyDescent="0.25">
      <c r="A20" s="61">
        <f>'Medição 01'!A20</f>
        <v>0</v>
      </c>
      <c r="B20" s="154">
        <f>'Medição 01'!B20</f>
        <v>0</v>
      </c>
      <c r="C20" s="154"/>
      <c r="D20" s="62">
        <f>'Medição 01'!D20</f>
        <v>0</v>
      </c>
      <c r="E20" s="63">
        <f>'Medição 01'!F20</f>
        <v>0</v>
      </c>
      <c r="F20" s="36"/>
      <c r="G20" s="56">
        <f t="shared" si="5"/>
        <v>0</v>
      </c>
      <c r="H20" s="63">
        <f>'Medição 01'!H20</f>
        <v>0</v>
      </c>
      <c r="I20" s="64">
        <f>'Medição 01'!I20</f>
        <v>0</v>
      </c>
      <c r="J20" s="57">
        <f t="shared" si="3"/>
        <v>0</v>
      </c>
      <c r="K20" s="58">
        <f t="shared" si="4"/>
        <v>0</v>
      </c>
    </row>
    <row r="21" spans="1:11" ht="24.95" customHeight="1" x14ac:dyDescent="0.25">
      <c r="A21" s="61">
        <f>'Medição 01'!A21</f>
        <v>0</v>
      </c>
      <c r="B21" s="154">
        <f>'Medição 01'!B21</f>
        <v>0</v>
      </c>
      <c r="C21" s="154"/>
      <c r="D21" s="62">
        <f>'Medição 01'!D21</f>
        <v>0</v>
      </c>
      <c r="E21" s="63">
        <f>'Medição 01'!F21</f>
        <v>0</v>
      </c>
      <c r="F21" s="36"/>
      <c r="G21" s="56">
        <f t="shared" si="5"/>
        <v>0</v>
      </c>
      <c r="H21" s="63">
        <f>'Medição 01'!H21</f>
        <v>0</v>
      </c>
      <c r="I21" s="64">
        <f>'Medição 01'!I21</f>
        <v>0</v>
      </c>
      <c r="J21" s="57">
        <f t="shared" si="3"/>
        <v>0</v>
      </c>
      <c r="K21" s="58">
        <f t="shared" si="4"/>
        <v>0</v>
      </c>
    </row>
    <row r="22" spans="1:11" ht="24.95" customHeight="1" x14ac:dyDescent="0.25">
      <c r="A22" s="61">
        <f>'Medição 01'!A22</f>
        <v>0</v>
      </c>
      <c r="B22" s="154">
        <f>'Medição 01'!B22</f>
        <v>0</v>
      </c>
      <c r="C22" s="154"/>
      <c r="D22" s="62">
        <f>'Medição 01'!D22</f>
        <v>0</v>
      </c>
      <c r="E22" s="63">
        <f>'Medição 01'!F22</f>
        <v>0</v>
      </c>
      <c r="F22" s="36"/>
      <c r="G22" s="56">
        <f t="shared" si="5"/>
        <v>0</v>
      </c>
      <c r="H22" s="63">
        <f>'Medição 01'!H22</f>
        <v>0</v>
      </c>
      <c r="I22" s="64">
        <f>'Medição 01'!I22</f>
        <v>0</v>
      </c>
      <c r="J22" s="57">
        <f t="shared" si="3"/>
        <v>0</v>
      </c>
      <c r="K22" s="58">
        <f t="shared" si="4"/>
        <v>0</v>
      </c>
    </row>
    <row r="23" spans="1:11" ht="24.95" customHeight="1" x14ac:dyDescent="0.25">
      <c r="A23" s="61">
        <f>'Medição 01'!A23</f>
        <v>0</v>
      </c>
      <c r="B23" s="154">
        <f>'Medição 01'!B23</f>
        <v>0</v>
      </c>
      <c r="C23" s="154"/>
      <c r="D23" s="62">
        <f>'Medição 01'!D23</f>
        <v>0</v>
      </c>
      <c r="E23" s="63">
        <f>'Medição 01'!F23</f>
        <v>0</v>
      </c>
      <c r="F23" s="36"/>
      <c r="G23" s="56">
        <f t="shared" si="5"/>
        <v>0</v>
      </c>
      <c r="H23" s="63">
        <f>'Medição 01'!H23</f>
        <v>0</v>
      </c>
      <c r="I23" s="64">
        <f>'Medição 01'!I23</f>
        <v>0</v>
      </c>
      <c r="J23" s="57">
        <f t="shared" si="3"/>
        <v>0</v>
      </c>
      <c r="K23" s="58">
        <f t="shared" si="4"/>
        <v>0</v>
      </c>
    </row>
    <row r="24" spans="1:11" ht="24.95" customHeight="1" x14ac:dyDescent="0.25">
      <c r="A24" s="61">
        <f>'Medição 01'!A24</f>
        <v>0</v>
      </c>
      <c r="B24" s="154">
        <f>'Medição 01'!B24</f>
        <v>0</v>
      </c>
      <c r="C24" s="154"/>
      <c r="D24" s="62">
        <f>'Medição 01'!D24</f>
        <v>0</v>
      </c>
      <c r="E24" s="63">
        <f>'Medição 01'!F24</f>
        <v>0</v>
      </c>
      <c r="F24" s="36"/>
      <c r="G24" s="56">
        <f t="shared" si="5"/>
        <v>0</v>
      </c>
      <c r="H24" s="63">
        <f>'Medição 01'!H24</f>
        <v>0</v>
      </c>
      <c r="I24" s="64">
        <f>'Medição 01'!I24</f>
        <v>0</v>
      </c>
      <c r="J24" s="57">
        <f t="shared" si="3"/>
        <v>0</v>
      </c>
      <c r="K24" s="58">
        <f t="shared" si="4"/>
        <v>0</v>
      </c>
    </row>
    <row r="25" spans="1:11" ht="24.95" customHeight="1" x14ac:dyDescent="0.25">
      <c r="A25" s="61">
        <f>'Medição 01'!A25</f>
        <v>0</v>
      </c>
      <c r="B25" s="154">
        <f>'Medição 01'!B25</f>
        <v>0</v>
      </c>
      <c r="C25" s="154"/>
      <c r="D25" s="62">
        <f>'Medição 01'!D25</f>
        <v>0</v>
      </c>
      <c r="E25" s="63">
        <f>'Medição 01'!F25</f>
        <v>0</v>
      </c>
      <c r="F25" s="36"/>
      <c r="G25" s="56">
        <f t="shared" si="5"/>
        <v>0</v>
      </c>
      <c r="H25" s="63">
        <f>'Medição 01'!H25</f>
        <v>0</v>
      </c>
      <c r="I25" s="64">
        <f>'Medição 01'!I25</f>
        <v>0</v>
      </c>
      <c r="J25" s="57">
        <f t="shared" si="3"/>
        <v>0</v>
      </c>
      <c r="K25" s="58">
        <f t="shared" si="4"/>
        <v>0</v>
      </c>
    </row>
    <row r="26" spans="1:11" ht="24.95" customHeight="1" x14ac:dyDescent="0.25">
      <c r="A26" s="61">
        <f>'Medição 01'!A26</f>
        <v>0</v>
      </c>
      <c r="B26" s="154">
        <f>'Medição 01'!B26</f>
        <v>0</v>
      </c>
      <c r="C26" s="154"/>
      <c r="D26" s="62">
        <f>'Medição 01'!D26</f>
        <v>0</v>
      </c>
      <c r="E26" s="63">
        <f>'Medição 01'!F26</f>
        <v>0</v>
      </c>
      <c r="F26" s="36"/>
      <c r="G26" s="56">
        <f t="shared" si="5"/>
        <v>0</v>
      </c>
      <c r="H26" s="63">
        <f>'Medição 01'!H26</f>
        <v>0</v>
      </c>
      <c r="I26" s="64">
        <f>'Medição 01'!I26</f>
        <v>0</v>
      </c>
      <c r="J26" s="57">
        <f t="shared" si="3"/>
        <v>0</v>
      </c>
      <c r="K26" s="58">
        <f t="shared" si="4"/>
        <v>0</v>
      </c>
    </row>
    <row r="27" spans="1:11" ht="24.95" customHeight="1" x14ac:dyDescent="0.25">
      <c r="A27" s="61">
        <f>'Medição 01'!A27</f>
        <v>0</v>
      </c>
      <c r="B27" s="176">
        <f>'Medição 01'!B27</f>
        <v>0</v>
      </c>
      <c r="C27" s="177"/>
      <c r="D27" s="62">
        <f>'Medição 01'!D27</f>
        <v>0</v>
      </c>
      <c r="E27" s="65">
        <f>'Medição 01'!F27</f>
        <v>0</v>
      </c>
      <c r="F27" s="36"/>
      <c r="G27" s="56">
        <f t="shared" si="5"/>
        <v>0</v>
      </c>
      <c r="H27" s="63">
        <f>'Medição 01'!H27</f>
        <v>0</v>
      </c>
      <c r="I27" s="64">
        <f>'Medição 01'!I27</f>
        <v>0</v>
      </c>
      <c r="J27" s="57">
        <f t="shared" si="3"/>
        <v>0</v>
      </c>
      <c r="K27" s="58">
        <f t="shared" si="4"/>
        <v>0</v>
      </c>
    </row>
    <row r="28" spans="1:11" ht="24.95" customHeight="1" x14ac:dyDescent="0.25">
      <c r="A28" s="61">
        <f>'Medição 01'!A28</f>
        <v>0</v>
      </c>
      <c r="B28" s="176">
        <f>'Medição 01'!B28</f>
        <v>0</v>
      </c>
      <c r="C28" s="177"/>
      <c r="D28" s="62">
        <f>'Medição 01'!D28</f>
        <v>0</v>
      </c>
      <c r="E28" s="65">
        <f>'Medição 01'!F28</f>
        <v>0</v>
      </c>
      <c r="F28" s="36"/>
      <c r="G28" s="56">
        <f t="shared" si="5"/>
        <v>0</v>
      </c>
      <c r="H28" s="63">
        <f>'Medição 01'!H28</f>
        <v>0</v>
      </c>
      <c r="I28" s="64">
        <f>'Medição 01'!I28</f>
        <v>0</v>
      </c>
      <c r="J28" s="57">
        <f t="shared" si="3"/>
        <v>0</v>
      </c>
      <c r="K28" s="58">
        <f t="shared" si="4"/>
        <v>0</v>
      </c>
    </row>
    <row r="29" spans="1:11" ht="24.95" customHeight="1" x14ac:dyDescent="0.25">
      <c r="A29" s="61">
        <f>'Medição 01'!A29</f>
        <v>0</v>
      </c>
      <c r="B29" s="176">
        <f>'Medição 01'!B29</f>
        <v>0</v>
      </c>
      <c r="C29" s="177"/>
      <c r="D29" s="62">
        <f>'Medição 01'!D29</f>
        <v>0</v>
      </c>
      <c r="E29" s="65">
        <f>'Medição 01'!F29</f>
        <v>0</v>
      </c>
      <c r="F29" s="36"/>
      <c r="G29" s="56">
        <f t="shared" si="5"/>
        <v>0</v>
      </c>
      <c r="H29" s="63">
        <f>'Medição 01'!H29</f>
        <v>0</v>
      </c>
      <c r="I29" s="64">
        <f>'Medição 01'!I29</f>
        <v>0</v>
      </c>
      <c r="J29" s="57">
        <f t="shared" si="3"/>
        <v>0</v>
      </c>
      <c r="K29" s="58">
        <f t="shared" si="4"/>
        <v>0</v>
      </c>
    </row>
    <row r="30" spans="1:11" ht="24.95" customHeight="1" x14ac:dyDescent="0.25">
      <c r="A30" s="61">
        <f>'Medição 01'!A30</f>
        <v>0</v>
      </c>
      <c r="B30" s="176">
        <f>'Medição 01'!B30</f>
        <v>0</v>
      </c>
      <c r="C30" s="177"/>
      <c r="D30" s="62">
        <f>'Medição 01'!D30</f>
        <v>0</v>
      </c>
      <c r="E30" s="65">
        <f>'Medição 01'!F30</f>
        <v>0</v>
      </c>
      <c r="F30" s="36"/>
      <c r="G30" s="56">
        <f t="shared" si="5"/>
        <v>0</v>
      </c>
      <c r="H30" s="63">
        <f>'Medição 01'!H30</f>
        <v>0</v>
      </c>
      <c r="I30" s="64">
        <f>'Medição 01'!I30</f>
        <v>0</v>
      </c>
      <c r="J30" s="57">
        <f t="shared" si="3"/>
        <v>0</v>
      </c>
      <c r="K30" s="58">
        <f t="shared" si="4"/>
        <v>0</v>
      </c>
    </row>
    <row r="31" spans="1:11" ht="24.95" customHeight="1" x14ac:dyDescent="0.25">
      <c r="A31" s="61">
        <f>'Medição 01'!A31</f>
        <v>0</v>
      </c>
      <c r="B31" s="176">
        <f>'Medição 01'!B31</f>
        <v>0</v>
      </c>
      <c r="C31" s="177"/>
      <c r="D31" s="62">
        <f>'Medição 01'!D31</f>
        <v>0</v>
      </c>
      <c r="E31" s="65">
        <f>'Medição 01'!F31</f>
        <v>0</v>
      </c>
      <c r="F31" s="71"/>
      <c r="G31" s="56">
        <f t="shared" si="5"/>
        <v>0</v>
      </c>
      <c r="H31" s="63">
        <f>'Medição 01'!H31</f>
        <v>0</v>
      </c>
      <c r="I31" s="64">
        <f>'Medição 01'!I31</f>
        <v>0</v>
      </c>
      <c r="J31" s="73">
        <f t="shared" si="3"/>
        <v>0</v>
      </c>
      <c r="K31" s="58">
        <f t="shared" si="4"/>
        <v>0</v>
      </c>
    </row>
    <row r="32" spans="1:11" ht="24.95" customHeight="1" x14ac:dyDescent="0.25">
      <c r="A32" s="61">
        <f>'Medição 01'!A32</f>
        <v>0</v>
      </c>
      <c r="B32" s="176">
        <f>'Medição 01'!B32</f>
        <v>0</v>
      </c>
      <c r="C32" s="177"/>
      <c r="D32" s="62">
        <f>'Medição 01'!D32</f>
        <v>0</v>
      </c>
      <c r="E32" s="65">
        <f>'Medição 01'!F32</f>
        <v>0</v>
      </c>
      <c r="F32" s="71"/>
      <c r="G32" s="56">
        <f t="shared" si="5"/>
        <v>0</v>
      </c>
      <c r="H32" s="63">
        <f>'Medição 01'!H32</f>
        <v>0</v>
      </c>
      <c r="I32" s="64">
        <f>'Medição 01'!I32</f>
        <v>0</v>
      </c>
      <c r="J32" s="73">
        <f t="shared" si="3"/>
        <v>0</v>
      </c>
      <c r="K32" s="58">
        <f t="shared" si="4"/>
        <v>0</v>
      </c>
    </row>
    <row r="33" spans="1:11" ht="24.95" customHeight="1" x14ac:dyDescent="0.25">
      <c r="A33" s="61">
        <f>'Medição 01'!A33</f>
        <v>0</v>
      </c>
      <c r="B33" s="176">
        <f>'Medição 01'!B33</f>
        <v>0</v>
      </c>
      <c r="C33" s="177"/>
      <c r="D33" s="62">
        <f>'Medição 01'!D33</f>
        <v>0</v>
      </c>
      <c r="E33" s="65">
        <f>'Medição 01'!F33</f>
        <v>0</v>
      </c>
      <c r="F33" s="71"/>
      <c r="G33" s="56">
        <f t="shared" si="5"/>
        <v>0</v>
      </c>
      <c r="H33" s="63">
        <f>'Medição 01'!H33</f>
        <v>0</v>
      </c>
      <c r="I33" s="64">
        <f>'Medição 01'!I33</f>
        <v>0</v>
      </c>
      <c r="J33" s="73">
        <f t="shared" si="3"/>
        <v>0</v>
      </c>
      <c r="K33" s="58">
        <f t="shared" si="4"/>
        <v>0</v>
      </c>
    </row>
    <row r="34" spans="1:11" ht="24.95" customHeight="1" x14ac:dyDescent="0.25">
      <c r="A34" s="61">
        <f>'Medição 01'!A34</f>
        <v>0</v>
      </c>
      <c r="B34" s="176">
        <f>'Medição 01'!B34</f>
        <v>0</v>
      </c>
      <c r="C34" s="177"/>
      <c r="D34" s="62">
        <f>'Medição 01'!D34</f>
        <v>0</v>
      </c>
      <c r="E34" s="65">
        <f>'Medição 01'!F34</f>
        <v>0</v>
      </c>
      <c r="F34" s="71"/>
      <c r="G34" s="56">
        <f t="shared" si="5"/>
        <v>0</v>
      </c>
      <c r="H34" s="63">
        <f>'Medição 01'!H34</f>
        <v>0</v>
      </c>
      <c r="I34" s="64">
        <f>'Medição 01'!I34</f>
        <v>0</v>
      </c>
      <c r="J34" s="73">
        <f t="shared" si="3"/>
        <v>0</v>
      </c>
      <c r="K34" s="58">
        <f t="shared" si="4"/>
        <v>0</v>
      </c>
    </row>
    <row r="35" spans="1:11" ht="24.95" customHeight="1" x14ac:dyDescent="0.25">
      <c r="A35" s="61">
        <f>'Medição 01'!A35</f>
        <v>0</v>
      </c>
      <c r="B35" s="176">
        <f>'Medição 01'!B35</f>
        <v>0</v>
      </c>
      <c r="C35" s="177"/>
      <c r="D35" s="62">
        <f>'Medição 01'!D35</f>
        <v>0</v>
      </c>
      <c r="E35" s="65">
        <f>'Medição 01'!F35</f>
        <v>0</v>
      </c>
      <c r="F35" s="71"/>
      <c r="G35" s="56">
        <f t="shared" si="5"/>
        <v>0</v>
      </c>
      <c r="H35" s="63">
        <f>'Medição 01'!H35</f>
        <v>0</v>
      </c>
      <c r="I35" s="64">
        <f>'Medição 01'!I35</f>
        <v>0</v>
      </c>
      <c r="J35" s="73">
        <f t="shared" si="3"/>
        <v>0</v>
      </c>
      <c r="K35" s="58">
        <f t="shared" si="4"/>
        <v>0</v>
      </c>
    </row>
    <row r="36" spans="1:11" ht="20.100000000000001" customHeight="1" thickBot="1" x14ac:dyDescent="0.3">
      <c r="A36" s="134" t="s">
        <v>896</v>
      </c>
      <c r="B36" s="135"/>
      <c r="C36" s="135"/>
      <c r="D36" s="135"/>
      <c r="E36" s="135"/>
      <c r="F36" s="135"/>
      <c r="G36" s="135"/>
      <c r="H36" s="135"/>
      <c r="I36" s="135"/>
      <c r="J36" s="135"/>
      <c r="K36" s="136"/>
    </row>
    <row r="37" spans="1:11" ht="20.100000000000001" customHeight="1" x14ac:dyDescent="0.25">
      <c r="A37" s="171" t="s">
        <v>10</v>
      </c>
      <c r="B37" s="172"/>
      <c r="C37" s="172"/>
      <c r="D37" s="172"/>
      <c r="E37" s="172"/>
      <c r="F37" s="172"/>
      <c r="G37" s="172"/>
      <c r="H37" s="172"/>
      <c r="I37" s="172"/>
      <c r="J37" s="172"/>
      <c r="K37" s="173"/>
    </row>
    <row r="38" spans="1:11" ht="24.95" customHeight="1" x14ac:dyDescent="0.25">
      <c r="A38" s="17" t="s">
        <v>11</v>
      </c>
      <c r="B38" s="18"/>
      <c r="C38" s="88" t="s">
        <v>875</v>
      </c>
      <c r="D38" s="93"/>
      <c r="E38" s="19" t="s">
        <v>13</v>
      </c>
      <c r="F38" s="20"/>
      <c r="G38" s="88" t="s">
        <v>876</v>
      </c>
      <c r="H38" s="89"/>
      <c r="I38" s="93"/>
      <c r="J38" s="97" t="s">
        <v>12</v>
      </c>
      <c r="K38" s="98"/>
    </row>
    <row r="39" spans="1:11" ht="24.95" customHeight="1" x14ac:dyDescent="0.25">
      <c r="A39" s="21"/>
      <c r="B39" s="22"/>
      <c r="C39" s="90"/>
      <c r="D39" s="94"/>
      <c r="E39" s="23"/>
      <c r="F39" s="24"/>
      <c r="G39" s="90"/>
      <c r="H39" s="91"/>
      <c r="I39" s="94"/>
      <c r="J39" s="174">
        <f>SUM(J11:J35)</f>
        <v>0</v>
      </c>
      <c r="K39" s="175"/>
    </row>
    <row r="40" spans="1:11" ht="20.100000000000001" customHeight="1" x14ac:dyDescent="0.25">
      <c r="A40" s="21" t="s">
        <v>878</v>
      </c>
      <c r="B40" s="25"/>
      <c r="C40" s="26" t="s">
        <v>878</v>
      </c>
      <c r="D40" s="27"/>
      <c r="E40" s="26" t="s">
        <v>878</v>
      </c>
      <c r="F40" s="28"/>
      <c r="G40" s="26" t="s">
        <v>878</v>
      </c>
      <c r="H40" s="22"/>
      <c r="I40" s="28"/>
      <c r="J40" s="22"/>
      <c r="K40" s="29"/>
    </row>
    <row r="41" spans="1:11" ht="24.95" customHeight="1" thickBot="1" x14ac:dyDescent="0.3">
      <c r="A41" s="82" t="s">
        <v>879</v>
      </c>
      <c r="B41" s="83"/>
      <c r="C41" s="92" t="s">
        <v>880</v>
      </c>
      <c r="D41" s="83"/>
      <c r="E41" s="92" t="s">
        <v>881</v>
      </c>
      <c r="F41" s="83"/>
      <c r="G41" s="92" t="s">
        <v>882</v>
      </c>
      <c r="H41" s="111"/>
      <c r="I41" s="83"/>
      <c r="J41" s="30"/>
      <c r="K41" s="41" t="s">
        <v>897</v>
      </c>
    </row>
    <row r="42" spans="1:11" x14ac:dyDescent="0.25">
      <c r="A42" s="66"/>
      <c r="B42" s="66"/>
      <c r="C42" s="66"/>
      <c r="D42" s="66"/>
      <c r="E42" s="66"/>
      <c r="F42" s="66"/>
      <c r="G42" s="66"/>
      <c r="H42" s="66"/>
      <c r="I42" s="66"/>
      <c r="J42" s="66"/>
      <c r="K42" s="66"/>
    </row>
  </sheetData>
  <sheetProtection algorithmName="SHA-512" hashValue="YUQIuDznmEIXkMpgRQ7Cenx0ACcoB5nsmdZqZN/FC5GhHfRqeHWMyRoXQbchK9qKmzj8D3TLRd4vdBVmx0YYVA==" saltValue="GFC/bTuKv8KMn0B0/vVqZg==" spinCount="100000" sheet="1" objects="1" scenarios="1" formatColumns="0" formatRows="0" insertRows="0"/>
  <mergeCells count="68">
    <mergeCell ref="B12:C12"/>
    <mergeCell ref="J6:K6"/>
    <mergeCell ref="A7:B7"/>
    <mergeCell ref="C7:D7"/>
    <mergeCell ref="A41:B41"/>
    <mergeCell ref="C41:D41"/>
    <mergeCell ref="E41:F41"/>
    <mergeCell ref="A9:A10"/>
    <mergeCell ref="B9:C10"/>
    <mergeCell ref="D9:D10"/>
    <mergeCell ref="E9:G9"/>
    <mergeCell ref="B13:C13"/>
    <mergeCell ref="B14:C14"/>
    <mergeCell ref="B15:C15"/>
    <mergeCell ref="G41:I41"/>
    <mergeCell ref="B26:C26"/>
    <mergeCell ref="B27:C27"/>
    <mergeCell ref="B28:C28"/>
    <mergeCell ref="B19:C19"/>
    <mergeCell ref="B20:C20"/>
    <mergeCell ref="C38:D39"/>
    <mergeCell ref="G38:I39"/>
    <mergeCell ref="H9:H10"/>
    <mergeCell ref="I9:I10"/>
    <mergeCell ref="J39:K39"/>
    <mergeCell ref="B16:C16"/>
    <mergeCell ref="B17:C17"/>
    <mergeCell ref="B18:C18"/>
    <mergeCell ref="B29:C29"/>
    <mergeCell ref="B30:C30"/>
    <mergeCell ref="J38:K38"/>
    <mergeCell ref="B21:C21"/>
    <mergeCell ref="B22:C22"/>
    <mergeCell ref="B23:C23"/>
    <mergeCell ref="B24:C24"/>
    <mergeCell ref="A36:K36"/>
    <mergeCell ref="C5:D5"/>
    <mergeCell ref="F5:G5"/>
    <mergeCell ref="H5:I5"/>
    <mergeCell ref="J5:K5"/>
    <mergeCell ref="A37:K37"/>
    <mergeCell ref="H8:I8"/>
    <mergeCell ref="A6:B6"/>
    <mergeCell ref="F6:G6"/>
    <mergeCell ref="H6:I6"/>
    <mergeCell ref="B31:C31"/>
    <mergeCell ref="B32:C32"/>
    <mergeCell ref="B33:C33"/>
    <mergeCell ref="B34:C34"/>
    <mergeCell ref="B35:C35"/>
    <mergeCell ref="J9:K9"/>
    <mergeCell ref="B11:C11"/>
    <mergeCell ref="B25:C25"/>
    <mergeCell ref="C1:E1"/>
    <mergeCell ref="A4:B4"/>
    <mergeCell ref="C4:D4"/>
    <mergeCell ref="A8:B8"/>
    <mergeCell ref="C8:G8"/>
    <mergeCell ref="F1:K1"/>
    <mergeCell ref="A2:K2"/>
    <mergeCell ref="A3:B3"/>
    <mergeCell ref="C3:D3"/>
    <mergeCell ref="H3:I3"/>
    <mergeCell ref="F7:G7"/>
    <mergeCell ref="H7:I7"/>
    <mergeCell ref="C6:D6"/>
    <mergeCell ref="F4:K4"/>
    <mergeCell ref="A5:B5"/>
  </mergeCells>
  <phoneticPr fontId="4" type="noConversion"/>
  <printOptions horizontalCentered="1"/>
  <pageMargins left="0.31496062992125984" right="0.31496062992125984" top="0.59055118110236227" bottom="0.39370078740157483" header="0.11811023622047245" footer="0.11811023622047245"/>
  <pageSetup paperSize="9" fitToHeight="2" orientation="landscape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4149" r:id="rId4" name="Check Box 53">
              <controlPr locked="0" defaultSize="0" autoFill="0" autoLine="0" autoPict="0">
                <anchor moveWithCells="1" sizeWithCells="1">
                  <from>
                    <xdr:col>2</xdr:col>
                    <xdr:colOff>142875</xdr:colOff>
                    <xdr:row>7</xdr:row>
                    <xdr:rowOff>38100</xdr:rowOff>
                  </from>
                  <to>
                    <xdr:col>3</xdr:col>
                    <xdr:colOff>171450</xdr:colOff>
                    <xdr:row>7</xdr:row>
                    <xdr:rowOff>276225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50" r:id="rId5" name="Check Box 54">
              <controlPr locked="0" defaultSize="0" autoFill="0" autoLine="0" autoPict="0">
                <anchor moveWithCells="1" sizeWithCells="1">
                  <from>
                    <xdr:col>2</xdr:col>
                    <xdr:colOff>1009650</xdr:colOff>
                    <xdr:row>7</xdr:row>
                    <xdr:rowOff>38100</xdr:rowOff>
                  </from>
                  <to>
                    <xdr:col>4</xdr:col>
                    <xdr:colOff>847725</xdr:colOff>
                    <xdr:row>7</xdr:row>
                    <xdr:rowOff>276225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51" r:id="rId6" name="Check Box 55">
              <controlPr locked="0" defaultSize="0" autoFill="0" autoLine="0" autoPict="0">
                <anchor moveWithCells="1" sizeWithCells="1">
                  <from>
                    <xdr:col>5</xdr:col>
                    <xdr:colOff>66675</xdr:colOff>
                    <xdr:row>7</xdr:row>
                    <xdr:rowOff>38100</xdr:rowOff>
                  </from>
                  <to>
                    <xdr:col>6</xdr:col>
                    <xdr:colOff>790575</xdr:colOff>
                    <xdr:row>7</xdr:row>
                    <xdr:rowOff>276225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K41"/>
  <sheetViews>
    <sheetView showGridLines="0" zoomScaleNormal="100" workbookViewId="0">
      <selection activeCell="M3" sqref="M3"/>
    </sheetView>
  </sheetViews>
  <sheetFormatPr defaultRowHeight="15" x14ac:dyDescent="0.25"/>
  <cols>
    <col min="1" max="1" width="10.7109375" customWidth="1"/>
    <col min="2" max="2" width="13.5703125" customWidth="1"/>
    <col min="3" max="3" width="16" customWidth="1"/>
    <col min="4" max="4" width="10.42578125" customWidth="1"/>
    <col min="5" max="7" width="12.85546875" customWidth="1"/>
    <col min="8" max="8" width="8.140625" customWidth="1"/>
    <col min="9" max="9" width="12.7109375" customWidth="1"/>
    <col min="10" max="11" width="14.28515625" customWidth="1"/>
  </cols>
  <sheetData>
    <row r="1" spans="1:11" ht="63.75" customHeight="1" thickBot="1" x14ac:dyDescent="0.3">
      <c r="A1" s="59"/>
      <c r="B1" s="60"/>
      <c r="C1" s="137"/>
      <c r="D1" s="137"/>
      <c r="E1" s="137"/>
      <c r="F1" s="138" t="s">
        <v>889</v>
      </c>
      <c r="G1" s="138"/>
      <c r="H1" s="138"/>
      <c r="I1" s="138"/>
      <c r="J1" s="138"/>
      <c r="K1" s="139"/>
    </row>
    <row r="2" spans="1:11" ht="24.95" customHeight="1" x14ac:dyDescent="0.25">
      <c r="A2" s="157" t="s">
        <v>874</v>
      </c>
      <c r="B2" s="158"/>
      <c r="C2" s="158"/>
      <c r="D2" s="158"/>
      <c r="E2" s="158"/>
      <c r="F2" s="158"/>
      <c r="G2" s="158"/>
      <c r="H2" s="158"/>
      <c r="I2" s="158"/>
      <c r="J2" s="158"/>
      <c r="K2" s="159"/>
    </row>
    <row r="3" spans="1:11" ht="24.95" customHeight="1" x14ac:dyDescent="0.25">
      <c r="A3" s="188" t="s">
        <v>890</v>
      </c>
      <c r="B3" s="189"/>
      <c r="C3" s="160">
        <f>'Medição 02'!C3</f>
        <v>0</v>
      </c>
      <c r="D3" s="161"/>
      <c r="E3" s="49" t="s">
        <v>892</v>
      </c>
      <c r="F3" s="39"/>
      <c r="G3" s="51" t="s">
        <v>893</v>
      </c>
      <c r="H3" s="162"/>
      <c r="I3" s="163"/>
      <c r="J3" s="50" t="s">
        <v>894</v>
      </c>
      <c r="K3" s="40"/>
    </row>
    <row r="4" spans="1:11" ht="24.95" customHeight="1" x14ac:dyDescent="0.25">
      <c r="A4" s="124" t="s">
        <v>891</v>
      </c>
      <c r="B4" s="125"/>
      <c r="C4" s="155" t="str">
        <f>'Medição 02'!C4</f>
        <v>SEINFRA / MG</v>
      </c>
      <c r="D4" s="156"/>
      <c r="E4" s="42" t="s">
        <v>870</v>
      </c>
      <c r="F4" s="155">
        <f>'Medição 02'!F4</f>
        <v>0</v>
      </c>
      <c r="G4" s="155"/>
      <c r="H4" s="155"/>
      <c r="I4" s="155"/>
      <c r="J4" s="155"/>
      <c r="K4" s="166"/>
    </row>
    <row r="5" spans="1:11" ht="24.95" customHeight="1" x14ac:dyDescent="0.25">
      <c r="A5" s="124" t="s">
        <v>15</v>
      </c>
      <c r="B5" s="125"/>
      <c r="C5" s="155">
        <f>'Medição 02'!C5</f>
        <v>0</v>
      </c>
      <c r="D5" s="156"/>
      <c r="E5" s="53" t="s">
        <v>868</v>
      </c>
      <c r="F5" s="168">
        <f>'Medição 02'!F5</f>
        <v>0</v>
      </c>
      <c r="G5" s="186"/>
      <c r="H5" s="150" t="s">
        <v>885</v>
      </c>
      <c r="I5" s="151"/>
      <c r="J5" s="169">
        <f>'Medição 02'!J5</f>
        <v>0</v>
      </c>
      <c r="K5" s="170"/>
    </row>
    <row r="6" spans="1:11" ht="24.95" customHeight="1" x14ac:dyDescent="0.25">
      <c r="A6" s="124" t="s">
        <v>886</v>
      </c>
      <c r="B6" s="125"/>
      <c r="C6" s="155">
        <f>'Medição 02'!C6</f>
        <v>0</v>
      </c>
      <c r="D6" s="156"/>
      <c r="E6" s="53" t="s">
        <v>884</v>
      </c>
      <c r="F6" s="181">
        <f>'Medição 02'!F6</f>
        <v>0</v>
      </c>
      <c r="G6" s="185"/>
      <c r="H6" s="122" t="s">
        <v>883</v>
      </c>
      <c r="I6" s="123"/>
      <c r="J6" s="180">
        <f>'Medição 02'!J6</f>
        <v>0</v>
      </c>
      <c r="K6" s="182"/>
    </row>
    <row r="7" spans="1:11" ht="24.95" customHeight="1" x14ac:dyDescent="0.25">
      <c r="A7" s="149" t="s">
        <v>887</v>
      </c>
      <c r="B7" s="122"/>
      <c r="C7" s="183"/>
      <c r="D7" s="184"/>
      <c r="E7" s="53" t="s">
        <v>869</v>
      </c>
      <c r="F7" s="165">
        <f>'Medição 02'!F7</f>
        <v>0</v>
      </c>
      <c r="G7" s="187"/>
      <c r="H7" s="145" t="s">
        <v>871</v>
      </c>
      <c r="I7" s="146"/>
      <c r="J7" s="54" t="s">
        <v>872</v>
      </c>
      <c r="K7" s="45" t="s">
        <v>873</v>
      </c>
    </row>
    <row r="8" spans="1:11" ht="24.95" customHeight="1" thickBot="1" x14ac:dyDescent="0.3">
      <c r="A8" s="114" t="s">
        <v>888</v>
      </c>
      <c r="B8" s="115"/>
      <c r="C8" s="116"/>
      <c r="D8" s="116"/>
      <c r="E8" s="116"/>
      <c r="F8" s="116"/>
      <c r="G8" s="117"/>
      <c r="H8" s="178">
        <f>'Medição 02'!K8</f>
        <v>0</v>
      </c>
      <c r="I8" s="179"/>
      <c r="J8" s="55">
        <f>SUM(J11:J35)</f>
        <v>0</v>
      </c>
      <c r="K8" s="46">
        <f>H8-J8</f>
        <v>0</v>
      </c>
    </row>
    <row r="9" spans="1:11" ht="26.1" customHeight="1" x14ac:dyDescent="0.25">
      <c r="A9" s="126" t="s">
        <v>0</v>
      </c>
      <c r="B9" s="101" t="s">
        <v>1</v>
      </c>
      <c r="C9" s="102"/>
      <c r="D9" s="128" t="s">
        <v>9</v>
      </c>
      <c r="E9" s="99" t="s">
        <v>2</v>
      </c>
      <c r="F9" s="130"/>
      <c r="G9" s="131"/>
      <c r="H9" s="132" t="s">
        <v>6</v>
      </c>
      <c r="I9" s="128" t="s">
        <v>7</v>
      </c>
      <c r="J9" s="99" t="s">
        <v>8</v>
      </c>
      <c r="K9" s="100"/>
    </row>
    <row r="10" spans="1:11" ht="26.1" customHeight="1" x14ac:dyDescent="0.25">
      <c r="A10" s="127"/>
      <c r="B10" s="103"/>
      <c r="C10" s="104"/>
      <c r="D10" s="129"/>
      <c r="E10" s="47" t="s">
        <v>3</v>
      </c>
      <c r="F10" s="47" t="s">
        <v>4</v>
      </c>
      <c r="G10" s="47" t="s">
        <v>5</v>
      </c>
      <c r="H10" s="133"/>
      <c r="I10" s="129"/>
      <c r="J10" s="47" t="s">
        <v>4</v>
      </c>
      <c r="K10" s="48" t="s">
        <v>5</v>
      </c>
    </row>
    <row r="11" spans="1:11" ht="24.95" customHeight="1" x14ac:dyDescent="0.25">
      <c r="A11" s="61">
        <f>'Medição 01'!A11</f>
        <v>0</v>
      </c>
      <c r="B11" s="176">
        <f>'Medição 01'!B11</f>
        <v>0</v>
      </c>
      <c r="C11" s="177"/>
      <c r="D11" s="62">
        <f>'Medição 01'!D11</f>
        <v>0</v>
      </c>
      <c r="E11" s="63">
        <f>'Medição 02'!G11</f>
        <v>0</v>
      </c>
      <c r="F11" s="36"/>
      <c r="G11" s="56">
        <f>E11+F11</f>
        <v>0</v>
      </c>
      <c r="H11" s="63">
        <f>'Medição 01'!H11</f>
        <v>0</v>
      </c>
      <c r="I11" s="64">
        <f>'Medição 01'!I11</f>
        <v>0</v>
      </c>
      <c r="J11" s="57">
        <f>F11*I11</f>
        <v>0</v>
      </c>
      <c r="K11" s="58">
        <f>G11*I11</f>
        <v>0</v>
      </c>
    </row>
    <row r="12" spans="1:11" ht="24.95" customHeight="1" x14ac:dyDescent="0.25">
      <c r="A12" s="61">
        <f>'Medição 01'!A12</f>
        <v>0</v>
      </c>
      <c r="B12" s="176">
        <f>'Medição 01'!B12</f>
        <v>0</v>
      </c>
      <c r="C12" s="177"/>
      <c r="D12" s="62">
        <f>'Medição 01'!D12</f>
        <v>0</v>
      </c>
      <c r="E12" s="63">
        <f>'Medição 02'!G12</f>
        <v>0</v>
      </c>
      <c r="F12" s="36"/>
      <c r="G12" s="56">
        <f t="shared" ref="G12:G13" si="0">E12+F12</f>
        <v>0</v>
      </c>
      <c r="H12" s="63">
        <f>'Medição 01'!H12</f>
        <v>0</v>
      </c>
      <c r="I12" s="64">
        <f>'Medição 01'!I12</f>
        <v>0</v>
      </c>
      <c r="J12" s="57">
        <f t="shared" ref="J12" si="1">F12*I12</f>
        <v>0</v>
      </c>
      <c r="K12" s="58">
        <f t="shared" ref="K12" si="2">G12*I12</f>
        <v>0</v>
      </c>
    </row>
    <row r="13" spans="1:11" ht="24.95" customHeight="1" x14ac:dyDescent="0.25">
      <c r="A13" s="61">
        <f>'Medição 01'!A13</f>
        <v>0</v>
      </c>
      <c r="B13" s="176">
        <f>'Medição 01'!B13</f>
        <v>0</v>
      </c>
      <c r="C13" s="177"/>
      <c r="D13" s="62">
        <f>'Medição 01'!D13</f>
        <v>0</v>
      </c>
      <c r="E13" s="63">
        <f>'Medição 02'!G13</f>
        <v>0</v>
      </c>
      <c r="F13" s="36"/>
      <c r="G13" s="56">
        <f t="shared" si="0"/>
        <v>0</v>
      </c>
      <c r="H13" s="63">
        <f>'Medição 01'!H13</f>
        <v>0</v>
      </c>
      <c r="I13" s="64">
        <f>'Medição 01'!I13</f>
        <v>0</v>
      </c>
      <c r="J13" s="57">
        <f>F13*I13</f>
        <v>0</v>
      </c>
      <c r="K13" s="58">
        <f>G13*I13</f>
        <v>0</v>
      </c>
    </row>
    <row r="14" spans="1:11" ht="24.95" customHeight="1" x14ac:dyDescent="0.25">
      <c r="A14" s="61">
        <f>'Medição 01'!A14</f>
        <v>0</v>
      </c>
      <c r="B14" s="176">
        <f>'Medição 01'!B14</f>
        <v>0</v>
      </c>
      <c r="C14" s="177"/>
      <c r="D14" s="62">
        <f>'Medição 01'!D14</f>
        <v>0</v>
      </c>
      <c r="E14" s="63">
        <f>'Medição 02'!G14</f>
        <v>0</v>
      </c>
      <c r="F14" s="36"/>
      <c r="G14" s="56">
        <f>E14+F14</f>
        <v>0</v>
      </c>
      <c r="H14" s="63">
        <f>'Medição 01'!H14</f>
        <v>0</v>
      </c>
      <c r="I14" s="64">
        <f>'Medição 01'!I14</f>
        <v>0</v>
      </c>
      <c r="J14" s="57">
        <f>F14*I14</f>
        <v>0</v>
      </c>
      <c r="K14" s="58">
        <f>G14*I14</f>
        <v>0</v>
      </c>
    </row>
    <row r="15" spans="1:11" ht="24.95" customHeight="1" x14ac:dyDescent="0.25">
      <c r="A15" s="61">
        <f>'Medição 01'!A15</f>
        <v>0</v>
      </c>
      <c r="B15" s="176">
        <f>'Medição 01'!B15</f>
        <v>0</v>
      </c>
      <c r="C15" s="177"/>
      <c r="D15" s="62">
        <f>'Medição 01'!D15</f>
        <v>0</v>
      </c>
      <c r="E15" s="63">
        <f>'Medição 02'!G15</f>
        <v>0</v>
      </c>
      <c r="F15" s="36"/>
      <c r="G15" s="56">
        <f>E15+F15</f>
        <v>0</v>
      </c>
      <c r="H15" s="63">
        <f>'Medição 01'!H15</f>
        <v>0</v>
      </c>
      <c r="I15" s="64">
        <f>'Medição 01'!I15</f>
        <v>0</v>
      </c>
      <c r="J15" s="57">
        <f>F15*I15</f>
        <v>0</v>
      </c>
      <c r="K15" s="58">
        <f>G15*I15</f>
        <v>0</v>
      </c>
    </row>
    <row r="16" spans="1:11" ht="24.95" customHeight="1" x14ac:dyDescent="0.25">
      <c r="A16" s="61">
        <f>'Medição 01'!A16</f>
        <v>0</v>
      </c>
      <c r="B16" s="176">
        <f>'Medição 01'!B16</f>
        <v>0</v>
      </c>
      <c r="C16" s="177"/>
      <c r="D16" s="62">
        <f>'Medição 01'!D16</f>
        <v>0</v>
      </c>
      <c r="E16" s="65">
        <f>'Medição 02'!G16</f>
        <v>0</v>
      </c>
      <c r="F16" s="36"/>
      <c r="G16" s="56">
        <f t="shared" ref="G16:G35" si="3">E16+F16</f>
        <v>0</v>
      </c>
      <c r="H16" s="63">
        <f>'Medição 01'!H16</f>
        <v>0</v>
      </c>
      <c r="I16" s="64">
        <f>'Medição 01'!I16</f>
        <v>0</v>
      </c>
      <c r="J16" s="57">
        <f t="shared" ref="J16:J35" si="4">F16*I16</f>
        <v>0</v>
      </c>
      <c r="K16" s="58">
        <f t="shared" ref="K16:K35" si="5">G16*I16</f>
        <v>0</v>
      </c>
    </row>
    <row r="17" spans="1:11" ht="24.95" customHeight="1" x14ac:dyDescent="0.25">
      <c r="A17" s="61">
        <f>'Medição 01'!A17</f>
        <v>0</v>
      </c>
      <c r="B17" s="154">
        <f>'Medição 01'!B17</f>
        <v>0</v>
      </c>
      <c r="C17" s="154"/>
      <c r="D17" s="62">
        <f>'Medição 01'!D17</f>
        <v>0</v>
      </c>
      <c r="E17" s="63">
        <f>'Medição 02'!G17</f>
        <v>0</v>
      </c>
      <c r="F17" s="36"/>
      <c r="G17" s="56">
        <f t="shared" si="3"/>
        <v>0</v>
      </c>
      <c r="H17" s="63">
        <f>'Medição 01'!H17</f>
        <v>0</v>
      </c>
      <c r="I17" s="64">
        <f>'Medição 01'!I17</f>
        <v>0</v>
      </c>
      <c r="J17" s="57">
        <f t="shared" si="4"/>
        <v>0</v>
      </c>
      <c r="K17" s="58">
        <f t="shared" si="5"/>
        <v>0</v>
      </c>
    </row>
    <row r="18" spans="1:11" ht="24.95" customHeight="1" x14ac:dyDescent="0.25">
      <c r="A18" s="61">
        <f>'Medição 01'!A18</f>
        <v>0</v>
      </c>
      <c r="B18" s="154">
        <f>'Medição 01'!B18</f>
        <v>0</v>
      </c>
      <c r="C18" s="154"/>
      <c r="D18" s="62">
        <f>'Medição 01'!D18</f>
        <v>0</v>
      </c>
      <c r="E18" s="63">
        <f>'Medição 02'!G18</f>
        <v>0</v>
      </c>
      <c r="F18" s="36"/>
      <c r="G18" s="56">
        <f t="shared" si="3"/>
        <v>0</v>
      </c>
      <c r="H18" s="63">
        <f>'Medição 01'!H18</f>
        <v>0</v>
      </c>
      <c r="I18" s="64">
        <f>'Medição 01'!I18</f>
        <v>0</v>
      </c>
      <c r="J18" s="57">
        <f t="shared" si="4"/>
        <v>0</v>
      </c>
      <c r="K18" s="58">
        <f t="shared" si="5"/>
        <v>0</v>
      </c>
    </row>
    <row r="19" spans="1:11" ht="24.95" customHeight="1" x14ac:dyDescent="0.25">
      <c r="A19" s="61">
        <f>'Medição 01'!A19</f>
        <v>0</v>
      </c>
      <c r="B19" s="154">
        <f>'Medição 01'!B19</f>
        <v>0</v>
      </c>
      <c r="C19" s="154"/>
      <c r="D19" s="62">
        <f>'Medição 01'!D19</f>
        <v>0</v>
      </c>
      <c r="E19" s="63">
        <f>'Medição 02'!G19</f>
        <v>0</v>
      </c>
      <c r="F19" s="36"/>
      <c r="G19" s="56">
        <f t="shared" si="3"/>
        <v>0</v>
      </c>
      <c r="H19" s="63">
        <f>'Medição 01'!H19</f>
        <v>0</v>
      </c>
      <c r="I19" s="64">
        <f>'Medição 01'!I19</f>
        <v>0</v>
      </c>
      <c r="J19" s="57">
        <f t="shared" si="4"/>
        <v>0</v>
      </c>
      <c r="K19" s="58">
        <f t="shared" si="5"/>
        <v>0</v>
      </c>
    </row>
    <row r="20" spans="1:11" ht="24.95" customHeight="1" x14ac:dyDescent="0.25">
      <c r="A20" s="61">
        <f>'Medição 01'!A20</f>
        <v>0</v>
      </c>
      <c r="B20" s="154">
        <f>'Medição 01'!B20</f>
        <v>0</v>
      </c>
      <c r="C20" s="154"/>
      <c r="D20" s="62">
        <f>'Medição 01'!D20</f>
        <v>0</v>
      </c>
      <c r="E20" s="63">
        <f>'Medição 02'!G20</f>
        <v>0</v>
      </c>
      <c r="F20" s="36"/>
      <c r="G20" s="56">
        <f t="shared" si="3"/>
        <v>0</v>
      </c>
      <c r="H20" s="63">
        <f>'Medição 01'!H20</f>
        <v>0</v>
      </c>
      <c r="I20" s="64">
        <f>'Medição 01'!I20</f>
        <v>0</v>
      </c>
      <c r="J20" s="57">
        <f t="shared" si="4"/>
        <v>0</v>
      </c>
      <c r="K20" s="58">
        <f t="shared" si="5"/>
        <v>0</v>
      </c>
    </row>
    <row r="21" spans="1:11" ht="24.95" customHeight="1" x14ac:dyDescent="0.25">
      <c r="A21" s="61">
        <f>'Medição 01'!A21</f>
        <v>0</v>
      </c>
      <c r="B21" s="154">
        <f>'Medição 01'!B21</f>
        <v>0</v>
      </c>
      <c r="C21" s="154"/>
      <c r="D21" s="62">
        <f>'Medição 01'!D21</f>
        <v>0</v>
      </c>
      <c r="E21" s="63">
        <f>'Medição 02'!G21</f>
        <v>0</v>
      </c>
      <c r="F21" s="36"/>
      <c r="G21" s="56">
        <f t="shared" si="3"/>
        <v>0</v>
      </c>
      <c r="H21" s="63">
        <f>'Medição 01'!H21</f>
        <v>0</v>
      </c>
      <c r="I21" s="64">
        <f>'Medição 01'!I21</f>
        <v>0</v>
      </c>
      <c r="J21" s="57">
        <f t="shared" si="4"/>
        <v>0</v>
      </c>
      <c r="K21" s="58">
        <f t="shared" si="5"/>
        <v>0</v>
      </c>
    </row>
    <row r="22" spans="1:11" ht="24.95" customHeight="1" x14ac:dyDescent="0.25">
      <c r="A22" s="61">
        <f>'Medição 01'!A22</f>
        <v>0</v>
      </c>
      <c r="B22" s="154">
        <f>'Medição 01'!B22</f>
        <v>0</v>
      </c>
      <c r="C22" s="154"/>
      <c r="D22" s="62">
        <f>'Medição 01'!D22</f>
        <v>0</v>
      </c>
      <c r="E22" s="63">
        <f>'Medição 02'!G22</f>
        <v>0</v>
      </c>
      <c r="F22" s="36"/>
      <c r="G22" s="56">
        <f t="shared" si="3"/>
        <v>0</v>
      </c>
      <c r="H22" s="63">
        <f>'Medição 01'!H22</f>
        <v>0</v>
      </c>
      <c r="I22" s="64">
        <f>'Medição 01'!I22</f>
        <v>0</v>
      </c>
      <c r="J22" s="57">
        <f t="shared" si="4"/>
        <v>0</v>
      </c>
      <c r="K22" s="58">
        <f t="shared" si="5"/>
        <v>0</v>
      </c>
    </row>
    <row r="23" spans="1:11" ht="24.95" customHeight="1" x14ac:dyDescent="0.25">
      <c r="A23" s="61">
        <f>'Medição 01'!A23</f>
        <v>0</v>
      </c>
      <c r="B23" s="154">
        <f>'Medição 01'!B23</f>
        <v>0</v>
      </c>
      <c r="C23" s="154"/>
      <c r="D23" s="62">
        <f>'Medição 01'!D23</f>
        <v>0</v>
      </c>
      <c r="E23" s="63">
        <f>'Medição 02'!G23</f>
        <v>0</v>
      </c>
      <c r="F23" s="36"/>
      <c r="G23" s="56">
        <f t="shared" si="3"/>
        <v>0</v>
      </c>
      <c r="H23" s="63">
        <f>'Medição 01'!H23</f>
        <v>0</v>
      </c>
      <c r="I23" s="64">
        <f>'Medição 01'!I23</f>
        <v>0</v>
      </c>
      <c r="J23" s="57">
        <f t="shared" si="4"/>
        <v>0</v>
      </c>
      <c r="K23" s="58">
        <f t="shared" si="5"/>
        <v>0</v>
      </c>
    </row>
    <row r="24" spans="1:11" ht="24.95" customHeight="1" x14ac:dyDescent="0.25">
      <c r="A24" s="61">
        <f>'Medição 01'!A24</f>
        <v>0</v>
      </c>
      <c r="B24" s="154">
        <f>'Medição 01'!B24</f>
        <v>0</v>
      </c>
      <c r="C24" s="154"/>
      <c r="D24" s="62">
        <f>'Medição 01'!D24</f>
        <v>0</v>
      </c>
      <c r="E24" s="63">
        <f>'Medição 02'!G24</f>
        <v>0</v>
      </c>
      <c r="F24" s="36"/>
      <c r="G24" s="56">
        <f t="shared" si="3"/>
        <v>0</v>
      </c>
      <c r="H24" s="63">
        <f>'Medição 01'!H24</f>
        <v>0</v>
      </c>
      <c r="I24" s="64">
        <f>'Medição 01'!I24</f>
        <v>0</v>
      </c>
      <c r="J24" s="57">
        <f t="shared" si="4"/>
        <v>0</v>
      </c>
      <c r="K24" s="58">
        <f t="shared" si="5"/>
        <v>0</v>
      </c>
    </row>
    <row r="25" spans="1:11" ht="24.95" customHeight="1" x14ac:dyDescent="0.25">
      <c r="A25" s="61">
        <f>'Medição 01'!A25</f>
        <v>0</v>
      </c>
      <c r="B25" s="154">
        <f>'Medição 01'!B25</f>
        <v>0</v>
      </c>
      <c r="C25" s="154"/>
      <c r="D25" s="62">
        <f>'Medição 01'!D25</f>
        <v>0</v>
      </c>
      <c r="E25" s="63">
        <f>'Medição 02'!G25</f>
        <v>0</v>
      </c>
      <c r="F25" s="36"/>
      <c r="G25" s="56">
        <f t="shared" si="3"/>
        <v>0</v>
      </c>
      <c r="H25" s="63">
        <f>'Medição 01'!H25</f>
        <v>0</v>
      </c>
      <c r="I25" s="64">
        <f>'Medição 01'!I25</f>
        <v>0</v>
      </c>
      <c r="J25" s="57">
        <f t="shared" si="4"/>
        <v>0</v>
      </c>
      <c r="K25" s="58">
        <f t="shared" si="5"/>
        <v>0</v>
      </c>
    </row>
    <row r="26" spans="1:11" ht="24.95" customHeight="1" x14ac:dyDescent="0.25">
      <c r="A26" s="61">
        <f>'Medição 01'!A26</f>
        <v>0</v>
      </c>
      <c r="B26" s="154">
        <f>'Medição 01'!B26</f>
        <v>0</v>
      </c>
      <c r="C26" s="154"/>
      <c r="D26" s="62">
        <f>'Medição 01'!D26</f>
        <v>0</v>
      </c>
      <c r="E26" s="63">
        <f>'Medição 02'!G26</f>
        <v>0</v>
      </c>
      <c r="F26" s="36"/>
      <c r="G26" s="56">
        <f t="shared" si="3"/>
        <v>0</v>
      </c>
      <c r="H26" s="63">
        <f>'Medição 01'!H26</f>
        <v>0</v>
      </c>
      <c r="I26" s="64">
        <f>'Medição 01'!I26</f>
        <v>0</v>
      </c>
      <c r="J26" s="57">
        <f t="shared" si="4"/>
        <v>0</v>
      </c>
      <c r="K26" s="58">
        <f t="shared" si="5"/>
        <v>0</v>
      </c>
    </row>
    <row r="27" spans="1:11" ht="24.95" customHeight="1" x14ac:dyDescent="0.25">
      <c r="A27" s="61">
        <f>'Medição 01'!A27</f>
        <v>0</v>
      </c>
      <c r="B27" s="176">
        <f>'Medição 01'!B27</f>
        <v>0</v>
      </c>
      <c r="C27" s="177"/>
      <c r="D27" s="62">
        <f>'Medição 01'!D27</f>
        <v>0</v>
      </c>
      <c r="E27" s="65">
        <f>'Medição 02'!G27</f>
        <v>0</v>
      </c>
      <c r="F27" s="36"/>
      <c r="G27" s="56">
        <f t="shared" si="3"/>
        <v>0</v>
      </c>
      <c r="H27" s="63">
        <f>'Medição 01'!H27</f>
        <v>0</v>
      </c>
      <c r="I27" s="64">
        <f>'Medição 01'!I27</f>
        <v>0</v>
      </c>
      <c r="J27" s="57">
        <f t="shared" si="4"/>
        <v>0</v>
      </c>
      <c r="K27" s="58">
        <f t="shared" si="5"/>
        <v>0</v>
      </c>
    </row>
    <row r="28" spans="1:11" ht="24.95" customHeight="1" x14ac:dyDescent="0.25">
      <c r="A28" s="61">
        <f>'Medição 01'!A28</f>
        <v>0</v>
      </c>
      <c r="B28" s="176">
        <f>'Medição 01'!B28</f>
        <v>0</v>
      </c>
      <c r="C28" s="177"/>
      <c r="D28" s="62">
        <f>'Medição 01'!D28</f>
        <v>0</v>
      </c>
      <c r="E28" s="65">
        <f>'Medição 02'!G28</f>
        <v>0</v>
      </c>
      <c r="F28" s="36"/>
      <c r="G28" s="56">
        <f t="shared" si="3"/>
        <v>0</v>
      </c>
      <c r="H28" s="63">
        <f>'Medição 01'!H28</f>
        <v>0</v>
      </c>
      <c r="I28" s="64">
        <f>'Medição 01'!I28</f>
        <v>0</v>
      </c>
      <c r="J28" s="57">
        <f t="shared" si="4"/>
        <v>0</v>
      </c>
      <c r="K28" s="58">
        <f t="shared" si="5"/>
        <v>0</v>
      </c>
    </row>
    <row r="29" spans="1:11" ht="24.95" customHeight="1" x14ac:dyDescent="0.25">
      <c r="A29" s="61">
        <f>'Medição 01'!A29</f>
        <v>0</v>
      </c>
      <c r="B29" s="176">
        <f>'Medição 01'!B29</f>
        <v>0</v>
      </c>
      <c r="C29" s="177"/>
      <c r="D29" s="62">
        <f>'Medição 01'!D29</f>
        <v>0</v>
      </c>
      <c r="E29" s="65">
        <f>'Medição 02'!G29</f>
        <v>0</v>
      </c>
      <c r="F29" s="36"/>
      <c r="G29" s="56">
        <f t="shared" si="3"/>
        <v>0</v>
      </c>
      <c r="H29" s="63">
        <f>'Medição 01'!H29</f>
        <v>0</v>
      </c>
      <c r="I29" s="64">
        <f>'Medição 01'!I29</f>
        <v>0</v>
      </c>
      <c r="J29" s="57">
        <f t="shared" si="4"/>
        <v>0</v>
      </c>
      <c r="K29" s="58">
        <f t="shared" si="5"/>
        <v>0</v>
      </c>
    </row>
    <row r="30" spans="1:11" ht="24.95" customHeight="1" x14ac:dyDescent="0.25">
      <c r="A30" s="61">
        <f>'Medição 01'!A30</f>
        <v>0</v>
      </c>
      <c r="B30" s="176">
        <f>'Medição 01'!B30</f>
        <v>0</v>
      </c>
      <c r="C30" s="177"/>
      <c r="D30" s="62">
        <f>'Medição 01'!D30</f>
        <v>0</v>
      </c>
      <c r="E30" s="65">
        <f>'Medição 02'!G30</f>
        <v>0</v>
      </c>
      <c r="F30" s="36"/>
      <c r="G30" s="56">
        <f t="shared" si="3"/>
        <v>0</v>
      </c>
      <c r="H30" s="63">
        <f>'Medição 01'!H30</f>
        <v>0</v>
      </c>
      <c r="I30" s="64">
        <f>'Medição 01'!I30</f>
        <v>0</v>
      </c>
      <c r="J30" s="57">
        <f t="shared" si="4"/>
        <v>0</v>
      </c>
      <c r="K30" s="58">
        <f t="shared" si="5"/>
        <v>0</v>
      </c>
    </row>
    <row r="31" spans="1:11" ht="24.95" customHeight="1" x14ac:dyDescent="0.25">
      <c r="A31" s="61">
        <f>'Medição 01'!A31</f>
        <v>0</v>
      </c>
      <c r="B31" s="176">
        <f>'Medição 01'!B31</f>
        <v>0</v>
      </c>
      <c r="C31" s="177"/>
      <c r="D31" s="62">
        <f>'Medição 01'!D31</f>
        <v>0</v>
      </c>
      <c r="E31" s="65">
        <f>'Medição 02'!G31</f>
        <v>0</v>
      </c>
      <c r="F31" s="71"/>
      <c r="G31" s="56">
        <f t="shared" si="3"/>
        <v>0</v>
      </c>
      <c r="H31" s="63">
        <f>'Medição 01'!H31</f>
        <v>0</v>
      </c>
      <c r="I31" s="64">
        <f>'Medição 01'!I31</f>
        <v>0</v>
      </c>
      <c r="J31" s="57">
        <f t="shared" si="4"/>
        <v>0</v>
      </c>
      <c r="K31" s="58">
        <f t="shared" si="5"/>
        <v>0</v>
      </c>
    </row>
    <row r="32" spans="1:11" ht="24.95" customHeight="1" x14ac:dyDescent="0.25">
      <c r="A32" s="61">
        <f>'Medição 01'!A32</f>
        <v>0</v>
      </c>
      <c r="B32" s="176">
        <f>'Medição 01'!B32</f>
        <v>0</v>
      </c>
      <c r="C32" s="177"/>
      <c r="D32" s="62">
        <f>'Medição 01'!D32</f>
        <v>0</v>
      </c>
      <c r="E32" s="65">
        <f>'Medição 02'!G32</f>
        <v>0</v>
      </c>
      <c r="F32" s="71"/>
      <c r="G32" s="56">
        <f t="shared" si="3"/>
        <v>0</v>
      </c>
      <c r="H32" s="63">
        <f>'Medição 01'!H32</f>
        <v>0</v>
      </c>
      <c r="I32" s="64">
        <f>'Medição 01'!I32</f>
        <v>0</v>
      </c>
      <c r="J32" s="57">
        <f t="shared" si="4"/>
        <v>0</v>
      </c>
      <c r="K32" s="58">
        <f t="shared" si="5"/>
        <v>0</v>
      </c>
    </row>
    <row r="33" spans="1:11" ht="24.95" customHeight="1" x14ac:dyDescent="0.25">
      <c r="A33" s="61">
        <f>'Medição 01'!A33</f>
        <v>0</v>
      </c>
      <c r="B33" s="176">
        <f>'Medição 01'!B33</f>
        <v>0</v>
      </c>
      <c r="C33" s="177"/>
      <c r="D33" s="62">
        <f>'Medição 01'!D33</f>
        <v>0</v>
      </c>
      <c r="E33" s="65">
        <f>'Medição 02'!G33</f>
        <v>0</v>
      </c>
      <c r="F33" s="71"/>
      <c r="G33" s="56">
        <f t="shared" si="3"/>
        <v>0</v>
      </c>
      <c r="H33" s="63">
        <f>'Medição 01'!H33</f>
        <v>0</v>
      </c>
      <c r="I33" s="64">
        <f>'Medição 01'!I33</f>
        <v>0</v>
      </c>
      <c r="J33" s="57">
        <f t="shared" si="4"/>
        <v>0</v>
      </c>
      <c r="K33" s="58">
        <f t="shared" si="5"/>
        <v>0</v>
      </c>
    </row>
    <row r="34" spans="1:11" ht="24.95" customHeight="1" x14ac:dyDescent="0.25">
      <c r="A34" s="61">
        <f>'Medição 01'!A34</f>
        <v>0</v>
      </c>
      <c r="B34" s="176">
        <f>'Medição 01'!B34</f>
        <v>0</v>
      </c>
      <c r="C34" s="177"/>
      <c r="D34" s="62">
        <f>'Medição 01'!D34</f>
        <v>0</v>
      </c>
      <c r="E34" s="65">
        <f>'Medição 02'!G34</f>
        <v>0</v>
      </c>
      <c r="F34" s="71"/>
      <c r="G34" s="56">
        <f t="shared" si="3"/>
        <v>0</v>
      </c>
      <c r="H34" s="63">
        <f>'Medição 01'!H34</f>
        <v>0</v>
      </c>
      <c r="I34" s="64">
        <f>'Medição 01'!I34</f>
        <v>0</v>
      </c>
      <c r="J34" s="57">
        <f t="shared" si="4"/>
        <v>0</v>
      </c>
      <c r="K34" s="58">
        <f t="shared" si="5"/>
        <v>0</v>
      </c>
    </row>
    <row r="35" spans="1:11" ht="24.95" customHeight="1" x14ac:dyDescent="0.25">
      <c r="A35" s="61">
        <f>'Medição 01'!A35</f>
        <v>0</v>
      </c>
      <c r="B35" s="176">
        <f>'Medição 01'!B35</f>
        <v>0</v>
      </c>
      <c r="C35" s="177"/>
      <c r="D35" s="62">
        <f>'Medição 01'!D35</f>
        <v>0</v>
      </c>
      <c r="E35" s="65">
        <f>'Medição 02'!G35</f>
        <v>0</v>
      </c>
      <c r="F35" s="71"/>
      <c r="G35" s="56">
        <f t="shared" si="3"/>
        <v>0</v>
      </c>
      <c r="H35" s="63">
        <f>'Medição 01'!H35</f>
        <v>0</v>
      </c>
      <c r="I35" s="64">
        <f>'Medição 01'!I35</f>
        <v>0</v>
      </c>
      <c r="J35" s="57">
        <f t="shared" si="4"/>
        <v>0</v>
      </c>
      <c r="K35" s="58">
        <f t="shared" si="5"/>
        <v>0</v>
      </c>
    </row>
    <row r="36" spans="1:11" ht="20.100000000000001" customHeight="1" thickBot="1" x14ac:dyDescent="0.3">
      <c r="A36" s="134" t="s">
        <v>896</v>
      </c>
      <c r="B36" s="135"/>
      <c r="C36" s="135"/>
      <c r="D36" s="135"/>
      <c r="E36" s="135"/>
      <c r="F36" s="135"/>
      <c r="G36" s="135"/>
      <c r="H36" s="135"/>
      <c r="I36" s="135"/>
      <c r="J36" s="135"/>
      <c r="K36" s="136"/>
    </row>
    <row r="37" spans="1:11" ht="20.100000000000001" customHeight="1" x14ac:dyDescent="0.25">
      <c r="A37" s="171" t="s">
        <v>10</v>
      </c>
      <c r="B37" s="172"/>
      <c r="C37" s="172"/>
      <c r="D37" s="172"/>
      <c r="E37" s="172"/>
      <c r="F37" s="172"/>
      <c r="G37" s="172"/>
      <c r="H37" s="172"/>
      <c r="I37" s="172"/>
      <c r="J37" s="172"/>
      <c r="K37" s="173"/>
    </row>
    <row r="38" spans="1:11" ht="24.95" customHeight="1" x14ac:dyDescent="0.25">
      <c r="A38" s="17" t="s">
        <v>11</v>
      </c>
      <c r="B38" s="18"/>
      <c r="C38" s="88" t="s">
        <v>875</v>
      </c>
      <c r="D38" s="93"/>
      <c r="E38" s="19" t="s">
        <v>13</v>
      </c>
      <c r="F38" s="20"/>
      <c r="G38" s="88" t="s">
        <v>876</v>
      </c>
      <c r="H38" s="89"/>
      <c r="I38" s="93"/>
      <c r="J38" s="97" t="s">
        <v>12</v>
      </c>
      <c r="K38" s="98"/>
    </row>
    <row r="39" spans="1:11" ht="24.95" customHeight="1" x14ac:dyDescent="0.25">
      <c r="A39" s="21"/>
      <c r="B39" s="22"/>
      <c r="C39" s="90"/>
      <c r="D39" s="94"/>
      <c r="E39" s="23"/>
      <c r="F39" s="24"/>
      <c r="G39" s="90"/>
      <c r="H39" s="91"/>
      <c r="I39" s="94"/>
      <c r="J39" s="174">
        <f>SUM(J11:J35)</f>
        <v>0</v>
      </c>
      <c r="K39" s="175"/>
    </row>
    <row r="40" spans="1:11" ht="20.100000000000001" customHeight="1" x14ac:dyDescent="0.25">
      <c r="A40" s="21" t="s">
        <v>878</v>
      </c>
      <c r="B40" s="25"/>
      <c r="C40" s="21" t="s">
        <v>878</v>
      </c>
      <c r="D40" s="27"/>
      <c r="E40" s="21" t="s">
        <v>878</v>
      </c>
      <c r="F40" s="28"/>
      <c r="G40" s="21" t="s">
        <v>878</v>
      </c>
      <c r="H40" s="22"/>
      <c r="I40" s="28"/>
      <c r="J40" s="22"/>
      <c r="K40" s="29"/>
    </row>
    <row r="41" spans="1:11" ht="24.95" customHeight="1" thickBot="1" x14ac:dyDescent="0.3">
      <c r="A41" s="82" t="str">
        <f>'Medição 01'!A41:B41</f>
        <v>Nome do Prefeito</v>
      </c>
      <c r="B41" s="83"/>
      <c r="C41" s="92" t="str">
        <f>'Medição 01'!C41:D41</f>
        <v>Nome do RT da Prefeitura</v>
      </c>
      <c r="D41" s="83"/>
      <c r="E41" s="92" t="str">
        <f>'Medição 01'!E41:F41</f>
        <v>Nome do Responsável</v>
      </c>
      <c r="F41" s="83"/>
      <c r="G41" s="92" t="str">
        <f>'Medição 01'!G41:I41</f>
        <v>Nome do RT de Execução</v>
      </c>
      <c r="H41" s="111"/>
      <c r="I41" s="83"/>
      <c r="J41" s="30"/>
      <c r="K41" s="41" t="s">
        <v>897</v>
      </c>
    </row>
  </sheetData>
  <sheetProtection algorithmName="SHA-512" hashValue="nDAYcvFz7E2vfUDXNjO+H0LqKgwejuhpwrpt4HqnWtBEculGj9gvqoFWAeCzqu+bKCYhAmf/zq2xl8fIaQK/Eg==" saltValue="kFKCZPgXAVqKrg3joOA7QA==" spinCount="100000" sheet="1" objects="1" scenarios="1" formatColumns="0" formatRows="0" insertRows="0"/>
  <mergeCells count="68">
    <mergeCell ref="A36:K36"/>
    <mergeCell ref="B31:C31"/>
    <mergeCell ref="B32:C32"/>
    <mergeCell ref="B33:C33"/>
    <mergeCell ref="B34:C34"/>
    <mergeCell ref="B35:C35"/>
    <mergeCell ref="J9:K9"/>
    <mergeCell ref="B11:C11"/>
    <mergeCell ref="B12:C12"/>
    <mergeCell ref="B13:C13"/>
    <mergeCell ref="B14:C14"/>
    <mergeCell ref="B9:C10"/>
    <mergeCell ref="D9:D10"/>
    <mergeCell ref="E9:G9"/>
    <mergeCell ref="H9:H10"/>
    <mergeCell ref="I9:I10"/>
    <mergeCell ref="H7:I7"/>
    <mergeCell ref="A8:B8"/>
    <mergeCell ref="C8:G8"/>
    <mergeCell ref="H8:I8"/>
    <mergeCell ref="A41:B41"/>
    <mergeCell ref="C41:D41"/>
    <mergeCell ref="E41:F41"/>
    <mergeCell ref="G41:I41"/>
    <mergeCell ref="B15:C15"/>
    <mergeCell ref="A9:A10"/>
    <mergeCell ref="A37:K37"/>
    <mergeCell ref="C38:D39"/>
    <mergeCell ref="G38:I39"/>
    <mergeCell ref="J38:K38"/>
    <mergeCell ref="J39:K39"/>
    <mergeCell ref="B28:C28"/>
    <mergeCell ref="C1:E1"/>
    <mergeCell ref="F1:K1"/>
    <mergeCell ref="A2:K2"/>
    <mergeCell ref="A3:B3"/>
    <mergeCell ref="C3:D3"/>
    <mergeCell ref="H3:I3"/>
    <mergeCell ref="F4:K4"/>
    <mergeCell ref="B16:C16"/>
    <mergeCell ref="B17:C17"/>
    <mergeCell ref="A6:B6"/>
    <mergeCell ref="C6:D6"/>
    <mergeCell ref="F6:G6"/>
    <mergeCell ref="H6:I6"/>
    <mergeCell ref="J6:K6"/>
    <mergeCell ref="A5:B5"/>
    <mergeCell ref="C5:D5"/>
    <mergeCell ref="F5:G5"/>
    <mergeCell ref="H5:I5"/>
    <mergeCell ref="J5:K5"/>
    <mergeCell ref="A7:B7"/>
    <mergeCell ref="C7:D7"/>
    <mergeCell ref="F7:G7"/>
    <mergeCell ref="B29:C29"/>
    <mergeCell ref="B30:C30"/>
    <mergeCell ref="A4:B4"/>
    <mergeCell ref="C4:D4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</mergeCells>
  <printOptions horizontalCentered="1"/>
  <pageMargins left="0.31496062992125984" right="0.31496062992125984" top="0.59055118110236227" bottom="0.39370078740157483" header="0.11811023622047245" footer="0.11811023622047245"/>
  <pageSetup paperSize="9" fitToHeight="2" orientation="landscape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2066" r:id="rId4" name="Check Box 18">
              <controlPr locked="0" defaultSize="0" autoFill="0" autoLine="0" autoPict="0">
                <anchor moveWithCells="1" sizeWithCells="1">
                  <from>
                    <xdr:col>2</xdr:col>
                    <xdr:colOff>142875</xdr:colOff>
                    <xdr:row>7</xdr:row>
                    <xdr:rowOff>38100</xdr:rowOff>
                  </from>
                  <to>
                    <xdr:col>3</xdr:col>
                    <xdr:colOff>171450</xdr:colOff>
                    <xdr:row>7</xdr:row>
                    <xdr:rowOff>276225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67" r:id="rId5" name="Check Box 19">
              <controlPr locked="0" defaultSize="0" autoFill="0" autoLine="0" autoPict="0">
                <anchor moveWithCells="1" sizeWithCells="1">
                  <from>
                    <xdr:col>2</xdr:col>
                    <xdr:colOff>1009650</xdr:colOff>
                    <xdr:row>7</xdr:row>
                    <xdr:rowOff>38100</xdr:rowOff>
                  </from>
                  <to>
                    <xdr:col>4</xdr:col>
                    <xdr:colOff>847725</xdr:colOff>
                    <xdr:row>7</xdr:row>
                    <xdr:rowOff>276225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68" r:id="rId6" name="Check Box 20">
              <controlPr locked="0" defaultSize="0" autoFill="0" autoLine="0" autoPict="0">
                <anchor moveWithCells="1" sizeWithCells="1">
                  <from>
                    <xdr:col>5</xdr:col>
                    <xdr:colOff>66675</xdr:colOff>
                    <xdr:row>7</xdr:row>
                    <xdr:rowOff>38100</xdr:rowOff>
                  </from>
                  <to>
                    <xdr:col>6</xdr:col>
                    <xdr:colOff>790575</xdr:colOff>
                    <xdr:row>7</xdr:row>
                    <xdr:rowOff>276225</xdr:rowOff>
                  </to>
                </anchor>
              </controlPr>
            </control>
          </mc:Choice>
        </mc:AlternateContent>
      </controls>
    </mc:Choice>
  </mc:AlternateContent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200-000000000000}">
          <x14:formula1>
            <xm:f>Planilha2!$B$1:$B$853</xm:f>
          </x14:formula1>
          <xm:sqref>C3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K41"/>
  <sheetViews>
    <sheetView showGridLines="0" workbookViewId="0">
      <selection activeCell="N37" sqref="N37"/>
    </sheetView>
  </sheetViews>
  <sheetFormatPr defaultRowHeight="15" x14ac:dyDescent="0.25"/>
  <cols>
    <col min="1" max="1" width="10.7109375" customWidth="1"/>
    <col min="2" max="2" width="13.5703125" customWidth="1"/>
    <col min="3" max="3" width="16" customWidth="1"/>
    <col min="4" max="4" width="10.42578125" customWidth="1"/>
    <col min="5" max="7" width="12.85546875" customWidth="1"/>
    <col min="8" max="8" width="8.140625" customWidth="1"/>
    <col min="9" max="9" width="12.7109375" customWidth="1"/>
    <col min="10" max="11" width="14.28515625" customWidth="1"/>
  </cols>
  <sheetData>
    <row r="1" spans="1:11" ht="63.75" customHeight="1" thickBot="1" x14ac:dyDescent="0.3">
      <c r="A1" s="59"/>
      <c r="B1" s="60"/>
      <c r="C1" s="137"/>
      <c r="D1" s="137"/>
      <c r="E1" s="137"/>
      <c r="F1" s="138" t="s">
        <v>889</v>
      </c>
      <c r="G1" s="138"/>
      <c r="H1" s="138"/>
      <c r="I1" s="138"/>
      <c r="J1" s="138"/>
      <c r="K1" s="139"/>
    </row>
    <row r="2" spans="1:11" ht="24.95" customHeight="1" x14ac:dyDescent="0.25">
      <c r="A2" s="157" t="s">
        <v>874</v>
      </c>
      <c r="B2" s="158"/>
      <c r="C2" s="158"/>
      <c r="D2" s="158"/>
      <c r="E2" s="158"/>
      <c r="F2" s="158"/>
      <c r="G2" s="158"/>
      <c r="H2" s="158"/>
      <c r="I2" s="158"/>
      <c r="J2" s="158"/>
      <c r="K2" s="159"/>
    </row>
    <row r="3" spans="1:11" ht="24.95" customHeight="1" x14ac:dyDescent="0.25">
      <c r="A3" s="188" t="s">
        <v>890</v>
      </c>
      <c r="B3" s="189"/>
      <c r="C3" s="160">
        <f>'Medição 02'!C3</f>
        <v>0</v>
      </c>
      <c r="D3" s="161"/>
      <c r="E3" s="49" t="s">
        <v>892</v>
      </c>
      <c r="F3" s="39"/>
      <c r="G3" s="51" t="s">
        <v>893</v>
      </c>
      <c r="H3" s="162"/>
      <c r="I3" s="163"/>
      <c r="J3" s="50" t="s">
        <v>894</v>
      </c>
      <c r="K3" s="40"/>
    </row>
    <row r="4" spans="1:11" ht="24.95" customHeight="1" x14ac:dyDescent="0.25">
      <c r="A4" s="124" t="s">
        <v>891</v>
      </c>
      <c r="B4" s="125"/>
      <c r="C4" s="155" t="str">
        <f>'Medição 02'!C4</f>
        <v>SEINFRA / MG</v>
      </c>
      <c r="D4" s="156"/>
      <c r="E4" s="42" t="s">
        <v>870</v>
      </c>
      <c r="F4" s="155">
        <f>'Medição 02'!F4</f>
        <v>0</v>
      </c>
      <c r="G4" s="155"/>
      <c r="H4" s="155"/>
      <c r="I4" s="155"/>
      <c r="J4" s="155"/>
      <c r="K4" s="166"/>
    </row>
    <row r="5" spans="1:11" ht="24.95" customHeight="1" x14ac:dyDescent="0.25">
      <c r="A5" s="124" t="s">
        <v>15</v>
      </c>
      <c r="B5" s="125"/>
      <c r="C5" s="155">
        <f>'Medição 02'!C5</f>
        <v>0</v>
      </c>
      <c r="D5" s="156"/>
      <c r="E5" s="53" t="s">
        <v>868</v>
      </c>
      <c r="F5" s="168">
        <f>'Medição 02'!F5</f>
        <v>0</v>
      </c>
      <c r="G5" s="186"/>
      <c r="H5" s="150" t="s">
        <v>885</v>
      </c>
      <c r="I5" s="151"/>
      <c r="J5" s="169">
        <f>'Medição 02'!J5</f>
        <v>0</v>
      </c>
      <c r="K5" s="170"/>
    </row>
    <row r="6" spans="1:11" ht="24.95" customHeight="1" x14ac:dyDescent="0.25">
      <c r="A6" s="124" t="s">
        <v>886</v>
      </c>
      <c r="B6" s="125"/>
      <c r="C6" s="155">
        <f>'Medição 02'!C6</f>
        <v>0</v>
      </c>
      <c r="D6" s="156"/>
      <c r="E6" s="53" t="s">
        <v>884</v>
      </c>
      <c r="F6" s="181">
        <f>'Medição 02'!F6</f>
        <v>0</v>
      </c>
      <c r="G6" s="185"/>
      <c r="H6" s="122" t="s">
        <v>883</v>
      </c>
      <c r="I6" s="123"/>
      <c r="J6" s="180">
        <f>'Medição 02'!J6</f>
        <v>0</v>
      </c>
      <c r="K6" s="182"/>
    </row>
    <row r="7" spans="1:11" ht="24.95" customHeight="1" x14ac:dyDescent="0.25">
      <c r="A7" s="149" t="s">
        <v>887</v>
      </c>
      <c r="B7" s="122"/>
      <c r="C7" s="183"/>
      <c r="D7" s="184"/>
      <c r="E7" s="53" t="s">
        <v>869</v>
      </c>
      <c r="F7" s="165">
        <f>'Medição 02'!F7</f>
        <v>0</v>
      </c>
      <c r="G7" s="187"/>
      <c r="H7" s="145" t="s">
        <v>871</v>
      </c>
      <c r="I7" s="146"/>
      <c r="J7" s="54" t="s">
        <v>872</v>
      </c>
      <c r="K7" s="45" t="s">
        <v>873</v>
      </c>
    </row>
    <row r="8" spans="1:11" ht="24.95" customHeight="1" thickBot="1" x14ac:dyDescent="0.3">
      <c r="A8" s="114" t="s">
        <v>888</v>
      </c>
      <c r="B8" s="115"/>
      <c r="C8" s="116"/>
      <c r="D8" s="116"/>
      <c r="E8" s="116"/>
      <c r="F8" s="116"/>
      <c r="G8" s="117"/>
      <c r="H8" s="178">
        <f>'Medição 03'!K8</f>
        <v>0</v>
      </c>
      <c r="I8" s="179"/>
      <c r="J8" s="55">
        <f>SUM(J11:J35)</f>
        <v>0</v>
      </c>
      <c r="K8" s="46">
        <f>H8-J8</f>
        <v>0</v>
      </c>
    </row>
    <row r="9" spans="1:11" ht="26.1" customHeight="1" x14ac:dyDescent="0.25">
      <c r="A9" s="126" t="s">
        <v>0</v>
      </c>
      <c r="B9" s="101" t="s">
        <v>1</v>
      </c>
      <c r="C9" s="102"/>
      <c r="D9" s="128" t="s">
        <v>9</v>
      </c>
      <c r="E9" s="99" t="s">
        <v>2</v>
      </c>
      <c r="F9" s="130"/>
      <c r="G9" s="131"/>
      <c r="H9" s="132" t="s">
        <v>6</v>
      </c>
      <c r="I9" s="128" t="s">
        <v>7</v>
      </c>
      <c r="J9" s="99" t="s">
        <v>8</v>
      </c>
      <c r="K9" s="100"/>
    </row>
    <row r="10" spans="1:11" ht="26.1" customHeight="1" x14ac:dyDescent="0.25">
      <c r="A10" s="127"/>
      <c r="B10" s="103"/>
      <c r="C10" s="104"/>
      <c r="D10" s="129"/>
      <c r="E10" s="47" t="s">
        <v>3</v>
      </c>
      <c r="F10" s="47" t="s">
        <v>4</v>
      </c>
      <c r="G10" s="47" t="s">
        <v>5</v>
      </c>
      <c r="H10" s="133"/>
      <c r="I10" s="129"/>
      <c r="J10" s="47" t="s">
        <v>4</v>
      </c>
      <c r="K10" s="48" t="s">
        <v>5</v>
      </c>
    </row>
    <row r="11" spans="1:11" ht="24.95" customHeight="1" x14ac:dyDescent="0.25">
      <c r="A11" s="61">
        <f>'Medição 01'!A11</f>
        <v>0</v>
      </c>
      <c r="B11" s="176">
        <f>'Medição 01'!B11</f>
        <v>0</v>
      </c>
      <c r="C11" s="177"/>
      <c r="D11" s="62">
        <f>'Medição 01'!D11</f>
        <v>0</v>
      </c>
      <c r="E11" s="63">
        <f>'Medição 03'!G11</f>
        <v>0</v>
      </c>
      <c r="F11" s="36"/>
      <c r="G11" s="56">
        <f>E11+F11</f>
        <v>0</v>
      </c>
      <c r="H11" s="63">
        <f>'Medição 01'!H11</f>
        <v>0</v>
      </c>
      <c r="I11" s="64">
        <f>'Medição 01'!I11</f>
        <v>0</v>
      </c>
      <c r="J11" s="57">
        <f>F11*I11</f>
        <v>0</v>
      </c>
      <c r="K11" s="58">
        <f>G11*I11</f>
        <v>0</v>
      </c>
    </row>
    <row r="12" spans="1:11" ht="24.95" customHeight="1" x14ac:dyDescent="0.25">
      <c r="A12" s="61">
        <f>'Medição 01'!A12</f>
        <v>0</v>
      </c>
      <c r="B12" s="176">
        <f>'Medição 01'!B12</f>
        <v>0</v>
      </c>
      <c r="C12" s="177"/>
      <c r="D12" s="62">
        <f>'Medição 01'!D12</f>
        <v>0</v>
      </c>
      <c r="E12" s="63">
        <f>'Medição 03'!G12</f>
        <v>0</v>
      </c>
      <c r="F12" s="36"/>
      <c r="G12" s="56">
        <f t="shared" ref="G12:G13" si="0">E12+F12</f>
        <v>0</v>
      </c>
      <c r="H12" s="63">
        <f>'Medição 01'!H12</f>
        <v>0</v>
      </c>
      <c r="I12" s="64">
        <f>'Medição 01'!I12</f>
        <v>0</v>
      </c>
      <c r="J12" s="57">
        <f t="shared" ref="J12" si="1">F12*I12</f>
        <v>0</v>
      </c>
      <c r="K12" s="58">
        <f t="shared" ref="K12" si="2">G12*I12</f>
        <v>0</v>
      </c>
    </row>
    <row r="13" spans="1:11" ht="24.95" customHeight="1" x14ac:dyDescent="0.25">
      <c r="A13" s="61">
        <f>'Medição 01'!A13</f>
        <v>0</v>
      </c>
      <c r="B13" s="176">
        <f>'Medição 01'!B13</f>
        <v>0</v>
      </c>
      <c r="C13" s="177"/>
      <c r="D13" s="62">
        <f>'Medição 01'!D13</f>
        <v>0</v>
      </c>
      <c r="E13" s="63">
        <f>'Medição 03'!G13</f>
        <v>0</v>
      </c>
      <c r="F13" s="36"/>
      <c r="G13" s="56">
        <f t="shared" si="0"/>
        <v>0</v>
      </c>
      <c r="H13" s="63">
        <f>'Medição 01'!H13</f>
        <v>0</v>
      </c>
      <c r="I13" s="64">
        <f>'Medição 01'!I13</f>
        <v>0</v>
      </c>
      <c r="J13" s="57">
        <f>F13*I13</f>
        <v>0</v>
      </c>
      <c r="K13" s="58">
        <f>G13*I13</f>
        <v>0</v>
      </c>
    </row>
    <row r="14" spans="1:11" ht="24.95" customHeight="1" x14ac:dyDescent="0.25">
      <c r="A14" s="61">
        <f>'Medição 01'!A14</f>
        <v>0</v>
      </c>
      <c r="B14" s="176">
        <f>'Medição 01'!B14</f>
        <v>0</v>
      </c>
      <c r="C14" s="177"/>
      <c r="D14" s="62">
        <f>'Medição 01'!D14</f>
        <v>0</v>
      </c>
      <c r="E14" s="63">
        <f>'Medição 03'!G14</f>
        <v>0</v>
      </c>
      <c r="F14" s="36"/>
      <c r="G14" s="56">
        <f>E14+F14</f>
        <v>0</v>
      </c>
      <c r="H14" s="63">
        <f>'Medição 01'!H14</f>
        <v>0</v>
      </c>
      <c r="I14" s="64">
        <f>'Medição 01'!I14</f>
        <v>0</v>
      </c>
      <c r="J14" s="57">
        <f>F14*I14</f>
        <v>0</v>
      </c>
      <c r="K14" s="58">
        <f>G14*I14</f>
        <v>0</v>
      </c>
    </row>
    <row r="15" spans="1:11" ht="24.95" customHeight="1" x14ac:dyDescent="0.25">
      <c r="A15" s="61">
        <f>'Medição 01'!A15</f>
        <v>0</v>
      </c>
      <c r="B15" s="176">
        <f>'Medição 01'!B15</f>
        <v>0</v>
      </c>
      <c r="C15" s="177"/>
      <c r="D15" s="62">
        <f>'Medição 01'!D15</f>
        <v>0</v>
      </c>
      <c r="E15" s="63">
        <f>'Medição 03'!G15</f>
        <v>0</v>
      </c>
      <c r="F15" s="36"/>
      <c r="G15" s="56">
        <f>E15+F15</f>
        <v>0</v>
      </c>
      <c r="H15" s="63">
        <f>'Medição 01'!H15</f>
        <v>0</v>
      </c>
      <c r="I15" s="64">
        <f>'Medição 01'!I15</f>
        <v>0</v>
      </c>
      <c r="J15" s="57">
        <f>F15*I15</f>
        <v>0</v>
      </c>
      <c r="K15" s="58">
        <f>G15*I15</f>
        <v>0</v>
      </c>
    </row>
    <row r="16" spans="1:11" ht="24.95" customHeight="1" x14ac:dyDescent="0.25">
      <c r="A16" s="61">
        <f>'Medição 01'!A16</f>
        <v>0</v>
      </c>
      <c r="B16" s="176">
        <f>'Medição 01'!B16</f>
        <v>0</v>
      </c>
      <c r="C16" s="177"/>
      <c r="D16" s="62">
        <f>'Medição 01'!D16</f>
        <v>0</v>
      </c>
      <c r="E16" s="65">
        <f>'Medição 03'!G16</f>
        <v>0</v>
      </c>
      <c r="F16" s="36"/>
      <c r="G16" s="56">
        <f t="shared" ref="G16:G35" si="3">E16+F16</f>
        <v>0</v>
      </c>
      <c r="H16" s="63">
        <f>'Medição 01'!H16</f>
        <v>0</v>
      </c>
      <c r="I16" s="64">
        <f>'Medição 01'!I16</f>
        <v>0</v>
      </c>
      <c r="J16" s="57">
        <f t="shared" ref="J16:J35" si="4">F16*I16</f>
        <v>0</v>
      </c>
      <c r="K16" s="58">
        <f t="shared" ref="K16:K35" si="5">G16*I16</f>
        <v>0</v>
      </c>
    </row>
    <row r="17" spans="1:11" ht="24.95" customHeight="1" x14ac:dyDescent="0.25">
      <c r="A17" s="61">
        <f>'Medição 01'!A17</f>
        <v>0</v>
      </c>
      <c r="B17" s="176">
        <f>'Medição 01'!B17</f>
        <v>0</v>
      </c>
      <c r="C17" s="177"/>
      <c r="D17" s="62">
        <f>'Medição 01'!D17</f>
        <v>0</v>
      </c>
      <c r="E17" s="65">
        <f>'Medição 03'!G17</f>
        <v>0</v>
      </c>
      <c r="F17" s="36"/>
      <c r="G17" s="56">
        <f t="shared" si="3"/>
        <v>0</v>
      </c>
      <c r="H17" s="63">
        <f>'Medição 01'!H17</f>
        <v>0</v>
      </c>
      <c r="I17" s="64">
        <f>'Medição 01'!I17</f>
        <v>0</v>
      </c>
      <c r="J17" s="57">
        <f t="shared" si="4"/>
        <v>0</v>
      </c>
      <c r="K17" s="58">
        <f t="shared" si="5"/>
        <v>0</v>
      </c>
    </row>
    <row r="18" spans="1:11" ht="24.95" customHeight="1" x14ac:dyDescent="0.25">
      <c r="A18" s="61">
        <f>'Medição 01'!A18</f>
        <v>0</v>
      </c>
      <c r="B18" s="176">
        <f>'Medição 01'!B18</f>
        <v>0</v>
      </c>
      <c r="C18" s="177"/>
      <c r="D18" s="62">
        <f>'Medição 01'!D18</f>
        <v>0</v>
      </c>
      <c r="E18" s="65">
        <f>'Medição 03'!G18</f>
        <v>0</v>
      </c>
      <c r="F18" s="36"/>
      <c r="G18" s="56">
        <f t="shared" si="3"/>
        <v>0</v>
      </c>
      <c r="H18" s="63">
        <f>'Medição 01'!H18</f>
        <v>0</v>
      </c>
      <c r="I18" s="64">
        <f>'Medição 01'!I18</f>
        <v>0</v>
      </c>
      <c r="J18" s="57">
        <f t="shared" si="4"/>
        <v>0</v>
      </c>
      <c r="K18" s="58">
        <f t="shared" si="5"/>
        <v>0</v>
      </c>
    </row>
    <row r="19" spans="1:11" ht="24.95" customHeight="1" x14ac:dyDescent="0.25">
      <c r="A19" s="61">
        <f>'Medição 01'!A19</f>
        <v>0</v>
      </c>
      <c r="B19" s="154">
        <f>'Medição 01'!B19</f>
        <v>0</v>
      </c>
      <c r="C19" s="154"/>
      <c r="D19" s="62">
        <f>'Medição 01'!D19</f>
        <v>0</v>
      </c>
      <c r="E19" s="63">
        <f>'Medição 03'!G19</f>
        <v>0</v>
      </c>
      <c r="F19" s="36"/>
      <c r="G19" s="56">
        <f t="shared" si="3"/>
        <v>0</v>
      </c>
      <c r="H19" s="63">
        <f>'Medição 01'!H19</f>
        <v>0</v>
      </c>
      <c r="I19" s="64">
        <f>'Medição 01'!I19</f>
        <v>0</v>
      </c>
      <c r="J19" s="57">
        <f t="shared" si="4"/>
        <v>0</v>
      </c>
      <c r="K19" s="58">
        <f t="shared" si="5"/>
        <v>0</v>
      </c>
    </row>
    <row r="20" spans="1:11" ht="24.95" customHeight="1" x14ac:dyDescent="0.25">
      <c r="A20" s="61">
        <f>'Medição 01'!A20</f>
        <v>0</v>
      </c>
      <c r="B20" s="154">
        <f>'Medição 01'!B20</f>
        <v>0</v>
      </c>
      <c r="C20" s="154"/>
      <c r="D20" s="62">
        <f>'Medição 01'!D20</f>
        <v>0</v>
      </c>
      <c r="E20" s="63">
        <f>'Medição 03'!G20</f>
        <v>0</v>
      </c>
      <c r="F20" s="36"/>
      <c r="G20" s="56">
        <f t="shared" si="3"/>
        <v>0</v>
      </c>
      <c r="H20" s="63">
        <f>'Medição 01'!H20</f>
        <v>0</v>
      </c>
      <c r="I20" s="64">
        <f>'Medição 01'!I20</f>
        <v>0</v>
      </c>
      <c r="J20" s="57">
        <f t="shared" si="4"/>
        <v>0</v>
      </c>
      <c r="K20" s="58">
        <f t="shared" si="5"/>
        <v>0</v>
      </c>
    </row>
    <row r="21" spans="1:11" ht="24.95" customHeight="1" x14ac:dyDescent="0.25">
      <c r="A21" s="61">
        <f>'Medição 01'!A21</f>
        <v>0</v>
      </c>
      <c r="B21" s="154">
        <f>'Medição 01'!B21</f>
        <v>0</v>
      </c>
      <c r="C21" s="154"/>
      <c r="D21" s="62">
        <f>'Medição 01'!D21</f>
        <v>0</v>
      </c>
      <c r="E21" s="63">
        <f>'Medição 03'!G21</f>
        <v>0</v>
      </c>
      <c r="F21" s="36"/>
      <c r="G21" s="56">
        <f t="shared" si="3"/>
        <v>0</v>
      </c>
      <c r="H21" s="63">
        <f>'Medição 01'!H21</f>
        <v>0</v>
      </c>
      <c r="I21" s="64">
        <f>'Medição 01'!I21</f>
        <v>0</v>
      </c>
      <c r="J21" s="57">
        <f t="shared" si="4"/>
        <v>0</v>
      </c>
      <c r="K21" s="58">
        <f t="shared" si="5"/>
        <v>0</v>
      </c>
    </row>
    <row r="22" spans="1:11" ht="24.95" customHeight="1" x14ac:dyDescent="0.25">
      <c r="A22" s="61">
        <f>'Medição 01'!A22</f>
        <v>0</v>
      </c>
      <c r="B22" s="154">
        <f>'Medição 01'!B22</f>
        <v>0</v>
      </c>
      <c r="C22" s="154"/>
      <c r="D22" s="62">
        <f>'Medição 01'!D22</f>
        <v>0</v>
      </c>
      <c r="E22" s="63">
        <f>'Medição 03'!G22</f>
        <v>0</v>
      </c>
      <c r="F22" s="36"/>
      <c r="G22" s="56">
        <f t="shared" si="3"/>
        <v>0</v>
      </c>
      <c r="H22" s="63">
        <f>'Medição 01'!H22</f>
        <v>0</v>
      </c>
      <c r="I22" s="64">
        <f>'Medição 01'!I22</f>
        <v>0</v>
      </c>
      <c r="J22" s="57">
        <f t="shared" si="4"/>
        <v>0</v>
      </c>
      <c r="K22" s="58">
        <f t="shared" si="5"/>
        <v>0</v>
      </c>
    </row>
    <row r="23" spans="1:11" ht="24.95" customHeight="1" x14ac:dyDescent="0.25">
      <c r="A23" s="61">
        <f>'Medição 01'!A23</f>
        <v>0</v>
      </c>
      <c r="B23" s="154">
        <f>'Medição 01'!B23</f>
        <v>0</v>
      </c>
      <c r="C23" s="154"/>
      <c r="D23" s="62">
        <f>'Medição 01'!D23</f>
        <v>0</v>
      </c>
      <c r="E23" s="63">
        <f>'Medição 03'!G23</f>
        <v>0</v>
      </c>
      <c r="F23" s="36"/>
      <c r="G23" s="56">
        <f t="shared" si="3"/>
        <v>0</v>
      </c>
      <c r="H23" s="63">
        <f>'Medição 01'!H23</f>
        <v>0</v>
      </c>
      <c r="I23" s="64">
        <f>'Medição 01'!I23</f>
        <v>0</v>
      </c>
      <c r="J23" s="57">
        <f t="shared" si="4"/>
        <v>0</v>
      </c>
      <c r="K23" s="58">
        <f t="shared" si="5"/>
        <v>0</v>
      </c>
    </row>
    <row r="24" spans="1:11" ht="24.95" customHeight="1" x14ac:dyDescent="0.25">
      <c r="A24" s="61">
        <f>'Medição 01'!A24</f>
        <v>0</v>
      </c>
      <c r="B24" s="154">
        <f>'Medição 01'!B24</f>
        <v>0</v>
      </c>
      <c r="C24" s="154"/>
      <c r="D24" s="62">
        <f>'Medição 01'!D24</f>
        <v>0</v>
      </c>
      <c r="E24" s="63">
        <f>'Medição 03'!G24</f>
        <v>0</v>
      </c>
      <c r="F24" s="36"/>
      <c r="G24" s="56">
        <f t="shared" si="3"/>
        <v>0</v>
      </c>
      <c r="H24" s="63">
        <f>'Medição 01'!H24</f>
        <v>0</v>
      </c>
      <c r="I24" s="64">
        <f>'Medição 01'!I24</f>
        <v>0</v>
      </c>
      <c r="J24" s="57">
        <f t="shared" si="4"/>
        <v>0</v>
      </c>
      <c r="K24" s="58">
        <f t="shared" si="5"/>
        <v>0</v>
      </c>
    </row>
    <row r="25" spans="1:11" ht="24.95" customHeight="1" x14ac:dyDescent="0.25">
      <c r="A25" s="61">
        <f>'Medição 01'!A25</f>
        <v>0</v>
      </c>
      <c r="B25" s="154">
        <f>'Medição 01'!B25</f>
        <v>0</v>
      </c>
      <c r="C25" s="154"/>
      <c r="D25" s="62">
        <f>'Medição 01'!D25</f>
        <v>0</v>
      </c>
      <c r="E25" s="63">
        <f>'Medição 03'!G25</f>
        <v>0</v>
      </c>
      <c r="F25" s="36"/>
      <c r="G25" s="56">
        <f t="shared" si="3"/>
        <v>0</v>
      </c>
      <c r="H25" s="63">
        <f>'Medição 01'!H25</f>
        <v>0</v>
      </c>
      <c r="I25" s="64">
        <f>'Medição 01'!I25</f>
        <v>0</v>
      </c>
      <c r="J25" s="57">
        <f t="shared" si="4"/>
        <v>0</v>
      </c>
      <c r="K25" s="58">
        <f t="shared" si="5"/>
        <v>0</v>
      </c>
    </row>
    <row r="26" spans="1:11" ht="24.95" customHeight="1" x14ac:dyDescent="0.25">
      <c r="A26" s="61">
        <f>'Medição 01'!A26</f>
        <v>0</v>
      </c>
      <c r="B26" s="154">
        <f>'Medição 01'!B26</f>
        <v>0</v>
      </c>
      <c r="C26" s="154"/>
      <c r="D26" s="62">
        <f>'Medição 01'!D26</f>
        <v>0</v>
      </c>
      <c r="E26" s="63">
        <f>'Medição 03'!G26</f>
        <v>0</v>
      </c>
      <c r="F26" s="36"/>
      <c r="G26" s="56">
        <f t="shared" si="3"/>
        <v>0</v>
      </c>
      <c r="H26" s="63">
        <f>'Medição 01'!H26</f>
        <v>0</v>
      </c>
      <c r="I26" s="64">
        <f>'Medição 01'!I26</f>
        <v>0</v>
      </c>
      <c r="J26" s="57">
        <f t="shared" si="4"/>
        <v>0</v>
      </c>
      <c r="K26" s="58">
        <f t="shared" si="5"/>
        <v>0</v>
      </c>
    </row>
    <row r="27" spans="1:11" ht="24.95" customHeight="1" x14ac:dyDescent="0.25">
      <c r="A27" s="61">
        <f>'Medição 01'!A27</f>
        <v>0</v>
      </c>
      <c r="B27" s="154">
        <f>'Medição 01'!B27</f>
        <v>0</v>
      </c>
      <c r="C27" s="154"/>
      <c r="D27" s="62">
        <f>'Medição 01'!D27</f>
        <v>0</v>
      </c>
      <c r="E27" s="63">
        <f>'Medição 03'!G27</f>
        <v>0</v>
      </c>
      <c r="F27" s="36"/>
      <c r="G27" s="56">
        <f t="shared" si="3"/>
        <v>0</v>
      </c>
      <c r="H27" s="63">
        <f>'Medição 01'!H27</f>
        <v>0</v>
      </c>
      <c r="I27" s="64">
        <f>'Medição 01'!I27</f>
        <v>0</v>
      </c>
      <c r="J27" s="57">
        <f t="shared" si="4"/>
        <v>0</v>
      </c>
      <c r="K27" s="58">
        <f t="shared" si="5"/>
        <v>0</v>
      </c>
    </row>
    <row r="28" spans="1:11" ht="24.95" customHeight="1" x14ac:dyDescent="0.25">
      <c r="A28" s="61">
        <f>'Medição 01'!A28</f>
        <v>0</v>
      </c>
      <c r="B28" s="176">
        <f>'Medição 01'!B28</f>
        <v>0</v>
      </c>
      <c r="C28" s="177"/>
      <c r="D28" s="62">
        <f>'Medição 01'!D28</f>
        <v>0</v>
      </c>
      <c r="E28" s="65">
        <f>'Medição 03'!G28</f>
        <v>0</v>
      </c>
      <c r="F28" s="36"/>
      <c r="G28" s="56">
        <f t="shared" si="3"/>
        <v>0</v>
      </c>
      <c r="H28" s="63">
        <f>'Medição 01'!H28</f>
        <v>0</v>
      </c>
      <c r="I28" s="64">
        <f>'Medição 01'!I28</f>
        <v>0</v>
      </c>
      <c r="J28" s="57">
        <f t="shared" si="4"/>
        <v>0</v>
      </c>
      <c r="K28" s="58">
        <f t="shared" si="5"/>
        <v>0</v>
      </c>
    </row>
    <row r="29" spans="1:11" ht="24.95" customHeight="1" x14ac:dyDescent="0.25">
      <c r="A29" s="61">
        <f>'Medição 01'!A29</f>
        <v>0</v>
      </c>
      <c r="B29" s="176">
        <f>'Medição 01'!B29</f>
        <v>0</v>
      </c>
      <c r="C29" s="177"/>
      <c r="D29" s="62">
        <f>'Medição 01'!D29</f>
        <v>0</v>
      </c>
      <c r="E29" s="65">
        <f>'Medição 03'!G29</f>
        <v>0</v>
      </c>
      <c r="F29" s="36"/>
      <c r="G29" s="56">
        <f t="shared" si="3"/>
        <v>0</v>
      </c>
      <c r="H29" s="63">
        <f>'Medição 01'!H29</f>
        <v>0</v>
      </c>
      <c r="I29" s="64">
        <f>'Medição 01'!I29</f>
        <v>0</v>
      </c>
      <c r="J29" s="57">
        <f t="shared" si="4"/>
        <v>0</v>
      </c>
      <c r="K29" s="58">
        <f t="shared" si="5"/>
        <v>0</v>
      </c>
    </row>
    <row r="30" spans="1:11" ht="24.95" customHeight="1" x14ac:dyDescent="0.25">
      <c r="A30" s="61">
        <f>'Medição 01'!A30</f>
        <v>0</v>
      </c>
      <c r="B30" s="176">
        <f>'Medição 01'!B30</f>
        <v>0</v>
      </c>
      <c r="C30" s="177"/>
      <c r="D30" s="62">
        <f>'Medição 01'!D30</f>
        <v>0</v>
      </c>
      <c r="E30" s="65">
        <f>'Medição 03'!G30</f>
        <v>0</v>
      </c>
      <c r="F30" s="36"/>
      <c r="G30" s="56">
        <f t="shared" si="3"/>
        <v>0</v>
      </c>
      <c r="H30" s="63">
        <f>'Medição 01'!H30</f>
        <v>0</v>
      </c>
      <c r="I30" s="64">
        <f>'Medição 01'!I30</f>
        <v>0</v>
      </c>
      <c r="J30" s="57">
        <f t="shared" si="4"/>
        <v>0</v>
      </c>
      <c r="K30" s="58">
        <f t="shared" si="5"/>
        <v>0</v>
      </c>
    </row>
    <row r="31" spans="1:11" ht="24.95" customHeight="1" x14ac:dyDescent="0.25">
      <c r="A31" s="61">
        <f>'Medição 01'!A31</f>
        <v>0</v>
      </c>
      <c r="B31" s="176">
        <f>'Medição 01'!B31</f>
        <v>0</v>
      </c>
      <c r="C31" s="177"/>
      <c r="D31" s="62">
        <f>'Medição 01'!D31</f>
        <v>0</v>
      </c>
      <c r="E31" s="65">
        <f>'Medição 03'!G31</f>
        <v>0</v>
      </c>
      <c r="F31" s="71"/>
      <c r="G31" s="56">
        <f t="shared" si="3"/>
        <v>0</v>
      </c>
      <c r="H31" s="63">
        <f>'Medição 01'!H31</f>
        <v>0</v>
      </c>
      <c r="I31" s="64">
        <f>'Medição 01'!I31</f>
        <v>0</v>
      </c>
      <c r="J31" s="57">
        <f t="shared" si="4"/>
        <v>0</v>
      </c>
      <c r="K31" s="58">
        <f t="shared" si="5"/>
        <v>0</v>
      </c>
    </row>
    <row r="32" spans="1:11" ht="24.95" customHeight="1" x14ac:dyDescent="0.25">
      <c r="A32" s="61">
        <f>'Medição 01'!A32</f>
        <v>0</v>
      </c>
      <c r="B32" s="176">
        <f>'Medição 01'!B32</f>
        <v>0</v>
      </c>
      <c r="C32" s="177"/>
      <c r="D32" s="62">
        <f>'Medição 01'!D32</f>
        <v>0</v>
      </c>
      <c r="E32" s="65">
        <f>'Medição 03'!G32</f>
        <v>0</v>
      </c>
      <c r="F32" s="71"/>
      <c r="G32" s="56">
        <f t="shared" si="3"/>
        <v>0</v>
      </c>
      <c r="H32" s="63">
        <f>'Medição 01'!H32</f>
        <v>0</v>
      </c>
      <c r="I32" s="64">
        <f>'Medição 01'!I32</f>
        <v>0</v>
      </c>
      <c r="J32" s="57">
        <f t="shared" si="4"/>
        <v>0</v>
      </c>
      <c r="K32" s="58">
        <f t="shared" si="5"/>
        <v>0</v>
      </c>
    </row>
    <row r="33" spans="1:11" ht="24.95" customHeight="1" x14ac:dyDescent="0.25">
      <c r="A33" s="61">
        <f>'Medição 01'!A33</f>
        <v>0</v>
      </c>
      <c r="B33" s="176">
        <f>'Medição 01'!B33</f>
        <v>0</v>
      </c>
      <c r="C33" s="177"/>
      <c r="D33" s="62">
        <f>'Medição 01'!D33</f>
        <v>0</v>
      </c>
      <c r="E33" s="65">
        <f>'Medição 03'!G33</f>
        <v>0</v>
      </c>
      <c r="F33" s="71"/>
      <c r="G33" s="56">
        <f t="shared" si="3"/>
        <v>0</v>
      </c>
      <c r="H33" s="63">
        <f>'Medição 01'!H33</f>
        <v>0</v>
      </c>
      <c r="I33" s="64">
        <f>'Medição 01'!I33</f>
        <v>0</v>
      </c>
      <c r="J33" s="57">
        <f t="shared" si="4"/>
        <v>0</v>
      </c>
      <c r="K33" s="58">
        <f t="shared" si="5"/>
        <v>0</v>
      </c>
    </row>
    <row r="34" spans="1:11" ht="24.95" customHeight="1" x14ac:dyDescent="0.25">
      <c r="A34" s="61">
        <f>'Medição 01'!A34</f>
        <v>0</v>
      </c>
      <c r="B34" s="176">
        <f>'Medição 01'!B34</f>
        <v>0</v>
      </c>
      <c r="C34" s="177"/>
      <c r="D34" s="62">
        <f>'Medição 01'!D34</f>
        <v>0</v>
      </c>
      <c r="E34" s="65">
        <f>'Medição 03'!G34</f>
        <v>0</v>
      </c>
      <c r="F34" s="71"/>
      <c r="G34" s="56">
        <f t="shared" si="3"/>
        <v>0</v>
      </c>
      <c r="H34" s="63">
        <f>'Medição 01'!H34</f>
        <v>0</v>
      </c>
      <c r="I34" s="64">
        <f>'Medição 01'!I34</f>
        <v>0</v>
      </c>
      <c r="J34" s="57">
        <f t="shared" si="4"/>
        <v>0</v>
      </c>
      <c r="K34" s="58">
        <f t="shared" si="5"/>
        <v>0</v>
      </c>
    </row>
    <row r="35" spans="1:11" ht="24.95" customHeight="1" x14ac:dyDescent="0.25">
      <c r="A35" s="61">
        <f>'Medição 01'!A35</f>
        <v>0</v>
      </c>
      <c r="B35" s="176">
        <f>'Medição 01'!B35</f>
        <v>0</v>
      </c>
      <c r="C35" s="177"/>
      <c r="D35" s="62">
        <f>'Medição 01'!D35</f>
        <v>0</v>
      </c>
      <c r="E35" s="65">
        <f>'Medição 03'!G35</f>
        <v>0</v>
      </c>
      <c r="F35" s="71"/>
      <c r="G35" s="56">
        <f t="shared" si="3"/>
        <v>0</v>
      </c>
      <c r="H35" s="63">
        <f>'Medição 01'!H35</f>
        <v>0</v>
      </c>
      <c r="I35" s="64">
        <f>'Medição 01'!I35</f>
        <v>0</v>
      </c>
      <c r="J35" s="57">
        <f t="shared" si="4"/>
        <v>0</v>
      </c>
      <c r="K35" s="58">
        <f t="shared" si="5"/>
        <v>0</v>
      </c>
    </row>
    <row r="36" spans="1:11" ht="20.100000000000001" customHeight="1" thickBot="1" x14ac:dyDescent="0.3">
      <c r="A36" s="134" t="s">
        <v>896</v>
      </c>
      <c r="B36" s="135"/>
      <c r="C36" s="135"/>
      <c r="D36" s="135"/>
      <c r="E36" s="135"/>
      <c r="F36" s="135"/>
      <c r="G36" s="135"/>
      <c r="H36" s="135"/>
      <c r="I36" s="135"/>
      <c r="J36" s="135"/>
      <c r="K36" s="136"/>
    </row>
    <row r="37" spans="1:11" ht="20.100000000000001" customHeight="1" x14ac:dyDescent="0.25">
      <c r="A37" s="171" t="s">
        <v>10</v>
      </c>
      <c r="B37" s="172"/>
      <c r="C37" s="172"/>
      <c r="D37" s="172"/>
      <c r="E37" s="172"/>
      <c r="F37" s="172"/>
      <c r="G37" s="172"/>
      <c r="H37" s="172"/>
      <c r="I37" s="172"/>
      <c r="J37" s="172"/>
      <c r="K37" s="173"/>
    </row>
    <row r="38" spans="1:11" ht="24.95" customHeight="1" x14ac:dyDescent="0.25">
      <c r="A38" s="17" t="s">
        <v>11</v>
      </c>
      <c r="B38" s="18"/>
      <c r="C38" s="88" t="s">
        <v>875</v>
      </c>
      <c r="D38" s="89"/>
      <c r="E38" s="19" t="s">
        <v>13</v>
      </c>
      <c r="F38" s="20"/>
      <c r="G38" s="88" t="s">
        <v>895</v>
      </c>
      <c r="H38" s="89"/>
      <c r="I38" s="93"/>
      <c r="J38" s="97" t="s">
        <v>12</v>
      </c>
      <c r="K38" s="98"/>
    </row>
    <row r="39" spans="1:11" ht="24.95" customHeight="1" x14ac:dyDescent="0.25">
      <c r="A39" s="21"/>
      <c r="B39" s="22"/>
      <c r="C39" s="90"/>
      <c r="D39" s="91"/>
      <c r="E39" s="23"/>
      <c r="F39" s="24"/>
      <c r="G39" s="90"/>
      <c r="H39" s="91"/>
      <c r="I39" s="94"/>
      <c r="J39" s="174">
        <f>SUM(J11:J35)</f>
        <v>0</v>
      </c>
      <c r="K39" s="175"/>
    </row>
    <row r="40" spans="1:11" ht="20.100000000000001" customHeight="1" x14ac:dyDescent="0.25">
      <c r="A40" s="21" t="s">
        <v>878</v>
      </c>
      <c r="B40" s="25"/>
      <c r="C40" s="21" t="s">
        <v>878</v>
      </c>
      <c r="D40" s="27"/>
      <c r="E40" s="21" t="s">
        <v>878</v>
      </c>
      <c r="F40" s="28"/>
      <c r="G40" s="21" t="s">
        <v>878</v>
      </c>
      <c r="H40" s="22"/>
      <c r="I40" s="28"/>
      <c r="J40" s="22"/>
      <c r="K40" s="29"/>
    </row>
    <row r="41" spans="1:11" ht="24.95" customHeight="1" thickBot="1" x14ac:dyDescent="0.3">
      <c r="A41" s="82" t="str">
        <f>'Medição 03'!A41:B41</f>
        <v>Nome do Prefeito</v>
      </c>
      <c r="B41" s="83"/>
      <c r="C41" s="92" t="str">
        <f>'Medição 03'!C41:D41</f>
        <v>Nome do RT da Prefeitura</v>
      </c>
      <c r="D41" s="83"/>
      <c r="E41" s="92" t="str">
        <f>'Medição 03'!E41:F41</f>
        <v>Nome do Responsável</v>
      </c>
      <c r="F41" s="83"/>
      <c r="G41" s="92" t="str">
        <f>'Medição 03'!G41:I41</f>
        <v>Nome do RT de Execução</v>
      </c>
      <c r="H41" s="111"/>
      <c r="I41" s="83"/>
      <c r="J41" s="30"/>
      <c r="K41" s="41" t="s">
        <v>897</v>
      </c>
    </row>
  </sheetData>
  <sheetProtection algorithmName="SHA-512" hashValue="/5ORtM0dQpX62/apMhKV+c4qopilXdQwpZg9qFq9QGC7A/QLW3OFDLvuIufDwp5w67WqX5/paTL8ZsfrFKKkNQ==" saltValue="WL6/Cs14gSKMsCLQv4KCsg==" spinCount="100000" sheet="1" objects="1" scenarios="1" formatColumns="0" formatRows="0" insertRows="0"/>
  <mergeCells count="68">
    <mergeCell ref="J5:K5"/>
    <mergeCell ref="A36:K36"/>
    <mergeCell ref="B31:C31"/>
    <mergeCell ref="B32:C32"/>
    <mergeCell ref="B33:C33"/>
    <mergeCell ref="B34:C34"/>
    <mergeCell ref="B35:C35"/>
    <mergeCell ref="A6:B6"/>
    <mergeCell ref="F6:G6"/>
    <mergeCell ref="H6:I6"/>
    <mergeCell ref="C1:E1"/>
    <mergeCell ref="F1:K1"/>
    <mergeCell ref="A2:K2"/>
    <mergeCell ref="A3:B3"/>
    <mergeCell ref="C3:D3"/>
    <mergeCell ref="H3:I3"/>
    <mergeCell ref="A4:B4"/>
    <mergeCell ref="C4:D4"/>
    <mergeCell ref="F4:K4"/>
    <mergeCell ref="A5:B5"/>
    <mergeCell ref="C5:D5"/>
    <mergeCell ref="F5:G5"/>
    <mergeCell ref="H5:I5"/>
    <mergeCell ref="C6:D6"/>
    <mergeCell ref="B20:C20"/>
    <mergeCell ref="J6:K6"/>
    <mergeCell ref="A8:B8"/>
    <mergeCell ref="C8:G8"/>
    <mergeCell ref="H8:I8"/>
    <mergeCell ref="A9:A10"/>
    <mergeCell ref="B9:C10"/>
    <mergeCell ref="D9:D10"/>
    <mergeCell ref="E9:G9"/>
    <mergeCell ref="H9:H10"/>
    <mergeCell ref="I9:I10"/>
    <mergeCell ref="A7:B7"/>
    <mergeCell ref="C7:D7"/>
    <mergeCell ref="F7:G7"/>
    <mergeCell ref="H7:I7"/>
    <mergeCell ref="B19:C19"/>
    <mergeCell ref="J9:K9"/>
    <mergeCell ref="B11:C11"/>
    <mergeCell ref="B12:C12"/>
    <mergeCell ref="B13:C13"/>
    <mergeCell ref="B14:C14"/>
    <mergeCell ref="B15:C15"/>
    <mergeCell ref="B16:C16"/>
    <mergeCell ref="B17:C17"/>
    <mergeCell ref="B18:C18"/>
    <mergeCell ref="B27:C27"/>
    <mergeCell ref="B28:C28"/>
    <mergeCell ref="B29:C29"/>
    <mergeCell ref="B30:C30"/>
    <mergeCell ref="B21:C21"/>
    <mergeCell ref="B22:C22"/>
    <mergeCell ref="B23:C23"/>
    <mergeCell ref="B24:C24"/>
    <mergeCell ref="B25:C25"/>
    <mergeCell ref="B26:C26"/>
    <mergeCell ref="A41:B41"/>
    <mergeCell ref="C41:D41"/>
    <mergeCell ref="E41:F41"/>
    <mergeCell ref="G41:I41"/>
    <mergeCell ref="A37:K37"/>
    <mergeCell ref="C38:D39"/>
    <mergeCell ref="G38:I39"/>
    <mergeCell ref="J38:K38"/>
    <mergeCell ref="J39:K39"/>
  </mergeCells>
  <printOptions horizontalCentered="1"/>
  <pageMargins left="0.31496062992125984" right="0.31496062992125984" top="0.59055118110236227" bottom="0.39370078740157483" header="0.11811023622047245" footer="0.19685039370078741"/>
  <pageSetup paperSize="9" fitToHeight="2" orientation="landscape" horizontalDpi="1200" verticalDpi="1200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6168" r:id="rId4" name="Check Box 24">
              <controlPr locked="0" defaultSize="0" autoFill="0" autoLine="0" autoPict="0">
                <anchor moveWithCells="1" sizeWithCells="1">
                  <from>
                    <xdr:col>2</xdr:col>
                    <xdr:colOff>142875</xdr:colOff>
                    <xdr:row>7</xdr:row>
                    <xdr:rowOff>38100</xdr:rowOff>
                  </from>
                  <to>
                    <xdr:col>3</xdr:col>
                    <xdr:colOff>171450</xdr:colOff>
                    <xdr:row>7</xdr:row>
                    <xdr:rowOff>276225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169" r:id="rId5" name="Check Box 25">
              <controlPr locked="0" defaultSize="0" autoFill="0" autoLine="0" autoPict="0">
                <anchor moveWithCells="1" sizeWithCells="1">
                  <from>
                    <xdr:col>2</xdr:col>
                    <xdr:colOff>1009650</xdr:colOff>
                    <xdr:row>7</xdr:row>
                    <xdr:rowOff>38100</xdr:rowOff>
                  </from>
                  <to>
                    <xdr:col>4</xdr:col>
                    <xdr:colOff>847725</xdr:colOff>
                    <xdr:row>7</xdr:row>
                    <xdr:rowOff>276225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170" r:id="rId6" name="Check Box 26">
              <controlPr locked="0" defaultSize="0" autoFill="0" autoLine="0" autoPict="0">
                <anchor moveWithCells="1" sizeWithCells="1">
                  <from>
                    <xdr:col>5</xdr:col>
                    <xdr:colOff>66675</xdr:colOff>
                    <xdr:row>7</xdr:row>
                    <xdr:rowOff>38100</xdr:rowOff>
                  </from>
                  <to>
                    <xdr:col>6</xdr:col>
                    <xdr:colOff>790575</xdr:colOff>
                    <xdr:row>7</xdr:row>
                    <xdr:rowOff>276225</xdr:rowOff>
                  </to>
                </anchor>
              </controlPr>
            </control>
          </mc:Choice>
        </mc:AlternateContent>
      </controls>
    </mc:Choice>
  </mc:AlternateContent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300-000000000000}">
          <x14:formula1>
            <xm:f>Planilha2!$B$1:$B$853</xm:f>
          </x14:formula1>
          <xm:sqref>C3</xm:sqref>
        </x14:dataValidation>
      </x14:dataValidation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K41"/>
  <sheetViews>
    <sheetView showGridLines="0" zoomScaleNormal="100" workbookViewId="0">
      <selection activeCell="J6" sqref="J6:K6"/>
    </sheetView>
  </sheetViews>
  <sheetFormatPr defaultRowHeight="15" x14ac:dyDescent="0.25"/>
  <cols>
    <col min="1" max="1" width="10.7109375" customWidth="1"/>
    <col min="2" max="2" width="13.5703125" customWidth="1"/>
    <col min="3" max="3" width="16" customWidth="1"/>
    <col min="4" max="4" width="10.42578125" customWidth="1"/>
    <col min="5" max="7" width="12.85546875" customWidth="1"/>
    <col min="8" max="8" width="8.140625" customWidth="1"/>
    <col min="9" max="9" width="12.7109375" customWidth="1"/>
    <col min="10" max="11" width="14.28515625" customWidth="1"/>
  </cols>
  <sheetData>
    <row r="1" spans="1:11" ht="63.75" customHeight="1" thickBot="1" x14ac:dyDescent="0.3">
      <c r="A1" s="59"/>
      <c r="B1" s="60"/>
      <c r="C1" s="137"/>
      <c r="D1" s="137"/>
      <c r="E1" s="137"/>
      <c r="F1" s="138" t="s">
        <v>889</v>
      </c>
      <c r="G1" s="138"/>
      <c r="H1" s="138"/>
      <c r="I1" s="138"/>
      <c r="J1" s="138"/>
      <c r="K1" s="139"/>
    </row>
    <row r="2" spans="1:11" ht="24.95" customHeight="1" x14ac:dyDescent="0.25">
      <c r="A2" s="157" t="s">
        <v>874</v>
      </c>
      <c r="B2" s="158"/>
      <c r="C2" s="158"/>
      <c r="D2" s="158"/>
      <c r="E2" s="158"/>
      <c r="F2" s="158"/>
      <c r="G2" s="158"/>
      <c r="H2" s="158"/>
      <c r="I2" s="158"/>
      <c r="J2" s="158"/>
      <c r="K2" s="159"/>
    </row>
    <row r="3" spans="1:11" ht="24.95" customHeight="1" x14ac:dyDescent="0.25">
      <c r="A3" s="188" t="s">
        <v>890</v>
      </c>
      <c r="B3" s="189"/>
      <c r="C3" s="160">
        <f>'Medição 01'!C3</f>
        <v>0</v>
      </c>
      <c r="D3" s="161"/>
      <c r="E3" s="49" t="s">
        <v>892</v>
      </c>
      <c r="F3" s="39"/>
      <c r="G3" s="51" t="s">
        <v>893</v>
      </c>
      <c r="H3" s="162"/>
      <c r="I3" s="163"/>
      <c r="J3" s="50" t="s">
        <v>894</v>
      </c>
      <c r="K3" s="40"/>
    </row>
    <row r="4" spans="1:11" ht="24.95" customHeight="1" x14ac:dyDescent="0.25">
      <c r="A4" s="124" t="s">
        <v>891</v>
      </c>
      <c r="B4" s="125"/>
      <c r="C4" s="155" t="str">
        <f>'Medição 01'!C4</f>
        <v>SEINFRA / MG</v>
      </c>
      <c r="D4" s="156"/>
      <c r="E4" s="42" t="s">
        <v>870</v>
      </c>
      <c r="F4" s="155">
        <f>'Medição 01'!F4</f>
        <v>0</v>
      </c>
      <c r="G4" s="155"/>
      <c r="H4" s="155"/>
      <c r="I4" s="155"/>
      <c r="J4" s="155"/>
      <c r="K4" s="166"/>
    </row>
    <row r="5" spans="1:11" ht="24.95" customHeight="1" x14ac:dyDescent="0.25">
      <c r="A5" s="124" t="s">
        <v>15</v>
      </c>
      <c r="B5" s="125"/>
      <c r="C5" s="155">
        <f>'Medição 01'!C5</f>
        <v>0</v>
      </c>
      <c r="D5" s="156"/>
      <c r="E5" s="53" t="s">
        <v>868</v>
      </c>
      <c r="F5" s="168">
        <f>'Medição 01'!F5</f>
        <v>0</v>
      </c>
      <c r="G5" s="186"/>
      <c r="H5" s="150" t="s">
        <v>885</v>
      </c>
      <c r="I5" s="151"/>
      <c r="J5" s="169">
        <f>'Medição 01'!J5</f>
        <v>0</v>
      </c>
      <c r="K5" s="170"/>
    </row>
    <row r="6" spans="1:11" ht="24.95" customHeight="1" x14ac:dyDescent="0.25">
      <c r="A6" s="124" t="s">
        <v>886</v>
      </c>
      <c r="B6" s="125"/>
      <c r="C6" s="155">
        <f>'Medição 01'!C6</f>
        <v>0</v>
      </c>
      <c r="D6" s="156"/>
      <c r="E6" s="53" t="s">
        <v>884</v>
      </c>
      <c r="F6" s="181">
        <f>'Medição 01'!F6</f>
        <v>0</v>
      </c>
      <c r="G6" s="185"/>
      <c r="H6" s="122" t="s">
        <v>883</v>
      </c>
      <c r="I6" s="123"/>
      <c r="J6" s="180">
        <f>'Medição 01'!J6</f>
        <v>0</v>
      </c>
      <c r="K6" s="182"/>
    </row>
    <row r="7" spans="1:11" ht="24.95" customHeight="1" x14ac:dyDescent="0.25">
      <c r="A7" s="149" t="s">
        <v>887</v>
      </c>
      <c r="B7" s="122"/>
      <c r="C7" s="183"/>
      <c r="D7" s="184"/>
      <c r="E7" s="53" t="s">
        <v>869</v>
      </c>
      <c r="F7" s="165">
        <f>'Medição 01'!F7</f>
        <v>0</v>
      </c>
      <c r="G7" s="187"/>
      <c r="H7" s="145" t="s">
        <v>871</v>
      </c>
      <c r="I7" s="146"/>
      <c r="J7" s="52" t="s">
        <v>872</v>
      </c>
      <c r="K7" s="45" t="s">
        <v>873</v>
      </c>
    </row>
    <row r="8" spans="1:11" ht="24.95" customHeight="1" thickBot="1" x14ac:dyDescent="0.3">
      <c r="A8" s="114" t="s">
        <v>888</v>
      </c>
      <c r="B8" s="115"/>
      <c r="C8" s="116"/>
      <c r="D8" s="116"/>
      <c r="E8" s="116"/>
      <c r="F8" s="116"/>
      <c r="G8" s="117"/>
      <c r="H8" s="178">
        <f>'Medição 04'!K8</f>
        <v>0</v>
      </c>
      <c r="I8" s="179"/>
      <c r="J8" s="55">
        <f>SUM(J11:J35)</f>
        <v>0</v>
      </c>
      <c r="K8" s="46">
        <f>H8-J8</f>
        <v>0</v>
      </c>
    </row>
    <row r="9" spans="1:11" ht="26.1" customHeight="1" x14ac:dyDescent="0.25">
      <c r="A9" s="126" t="s">
        <v>0</v>
      </c>
      <c r="B9" s="101" t="s">
        <v>1</v>
      </c>
      <c r="C9" s="102"/>
      <c r="D9" s="128" t="s">
        <v>9</v>
      </c>
      <c r="E9" s="99" t="s">
        <v>2</v>
      </c>
      <c r="F9" s="130"/>
      <c r="G9" s="131"/>
      <c r="H9" s="132" t="s">
        <v>6</v>
      </c>
      <c r="I9" s="128" t="s">
        <v>7</v>
      </c>
      <c r="J9" s="99" t="s">
        <v>8</v>
      </c>
      <c r="K9" s="100"/>
    </row>
    <row r="10" spans="1:11" ht="26.1" customHeight="1" x14ac:dyDescent="0.25">
      <c r="A10" s="127"/>
      <c r="B10" s="103"/>
      <c r="C10" s="104"/>
      <c r="D10" s="129"/>
      <c r="E10" s="47" t="s">
        <v>3</v>
      </c>
      <c r="F10" s="47" t="s">
        <v>4</v>
      </c>
      <c r="G10" s="47" t="s">
        <v>5</v>
      </c>
      <c r="H10" s="133"/>
      <c r="I10" s="129"/>
      <c r="J10" s="47" t="s">
        <v>4</v>
      </c>
      <c r="K10" s="48" t="s">
        <v>5</v>
      </c>
    </row>
    <row r="11" spans="1:11" ht="24.95" customHeight="1" x14ac:dyDescent="0.25">
      <c r="A11" s="61">
        <f>'Medição 01'!A11</f>
        <v>0</v>
      </c>
      <c r="B11" s="176">
        <f>'Medição 01'!B11</f>
        <v>0</v>
      </c>
      <c r="C11" s="177"/>
      <c r="D11" s="62">
        <f>'Medição 01'!D11</f>
        <v>0</v>
      </c>
      <c r="E11" s="63">
        <f>'Medição 04'!G11</f>
        <v>0</v>
      </c>
      <c r="F11" s="36"/>
      <c r="G11" s="56">
        <f>E11+F11</f>
        <v>0</v>
      </c>
      <c r="H11" s="63">
        <f>'Medição 01'!H11</f>
        <v>0</v>
      </c>
      <c r="I11" s="64">
        <f>'Medição 01'!I11</f>
        <v>0</v>
      </c>
      <c r="J11" s="57">
        <f>F11*I11</f>
        <v>0</v>
      </c>
      <c r="K11" s="58">
        <f>G11*I11</f>
        <v>0</v>
      </c>
    </row>
    <row r="12" spans="1:11" ht="24.95" customHeight="1" x14ac:dyDescent="0.25">
      <c r="A12" s="61">
        <f>'Medição 01'!A12</f>
        <v>0</v>
      </c>
      <c r="B12" s="176">
        <f>'Medição 01'!B12</f>
        <v>0</v>
      </c>
      <c r="C12" s="177"/>
      <c r="D12" s="62">
        <f>'Medição 01'!D12</f>
        <v>0</v>
      </c>
      <c r="E12" s="63">
        <f>'Medição 04'!G12</f>
        <v>0</v>
      </c>
      <c r="F12" s="36"/>
      <c r="G12" s="56">
        <f t="shared" ref="G12:G14" si="0">E12+F12</f>
        <v>0</v>
      </c>
      <c r="H12" s="63">
        <f>'Medição 01'!H12</f>
        <v>0</v>
      </c>
      <c r="I12" s="64">
        <f>'Medição 01'!I12</f>
        <v>0</v>
      </c>
      <c r="J12" s="57">
        <f t="shared" ref="J12:J35" si="1">F12*I12</f>
        <v>0</v>
      </c>
      <c r="K12" s="58">
        <f t="shared" ref="K12:K35" si="2">G12*I12</f>
        <v>0</v>
      </c>
    </row>
    <row r="13" spans="1:11" ht="24.95" customHeight="1" x14ac:dyDescent="0.25">
      <c r="A13" s="61">
        <f>'Medição 01'!A13</f>
        <v>0</v>
      </c>
      <c r="B13" s="176">
        <f>'Medição 01'!B13</f>
        <v>0</v>
      </c>
      <c r="C13" s="177"/>
      <c r="D13" s="62">
        <f>'Medição 01'!D13</f>
        <v>0</v>
      </c>
      <c r="E13" s="63">
        <f>'Medição 04'!G13</f>
        <v>0</v>
      </c>
      <c r="F13" s="36"/>
      <c r="G13" s="56">
        <f t="shared" si="0"/>
        <v>0</v>
      </c>
      <c r="H13" s="63">
        <f>'Medição 01'!H13</f>
        <v>0</v>
      </c>
      <c r="I13" s="64">
        <f>'Medição 01'!I13</f>
        <v>0</v>
      </c>
      <c r="J13" s="57">
        <f t="shared" si="1"/>
        <v>0</v>
      </c>
      <c r="K13" s="58">
        <f t="shared" si="2"/>
        <v>0</v>
      </c>
    </row>
    <row r="14" spans="1:11" ht="24.95" customHeight="1" x14ac:dyDescent="0.25">
      <c r="A14" s="61">
        <f>'Medição 01'!A14</f>
        <v>0</v>
      </c>
      <c r="B14" s="176">
        <f>'Medição 01'!B14</f>
        <v>0</v>
      </c>
      <c r="C14" s="177"/>
      <c r="D14" s="62">
        <f>'Medição 01'!D14</f>
        <v>0</v>
      </c>
      <c r="E14" s="63">
        <f>'Medição 04'!G14</f>
        <v>0</v>
      </c>
      <c r="F14" s="36"/>
      <c r="G14" s="56">
        <f t="shared" si="0"/>
        <v>0</v>
      </c>
      <c r="H14" s="63">
        <f>'Medição 01'!H14</f>
        <v>0</v>
      </c>
      <c r="I14" s="64">
        <f>'Medição 01'!I14</f>
        <v>0</v>
      </c>
      <c r="J14" s="57">
        <f t="shared" si="1"/>
        <v>0</v>
      </c>
      <c r="K14" s="58">
        <f t="shared" si="2"/>
        <v>0</v>
      </c>
    </row>
    <row r="15" spans="1:11" ht="24.95" customHeight="1" x14ac:dyDescent="0.25">
      <c r="A15" s="61">
        <f>'Medição 01'!A15</f>
        <v>0</v>
      </c>
      <c r="B15" s="176">
        <f>'Medição 01'!B15</f>
        <v>0</v>
      </c>
      <c r="C15" s="177"/>
      <c r="D15" s="62">
        <f>'Medição 01'!D15</f>
        <v>0</v>
      </c>
      <c r="E15" s="63">
        <f>'Medição 04'!G15</f>
        <v>0</v>
      </c>
      <c r="F15" s="36"/>
      <c r="G15" s="56">
        <f>E15+F15</f>
        <v>0</v>
      </c>
      <c r="H15" s="63">
        <f>'Medição 01'!H15</f>
        <v>0</v>
      </c>
      <c r="I15" s="64">
        <f>'Medição 01'!I15</f>
        <v>0</v>
      </c>
      <c r="J15" s="57">
        <f t="shared" si="1"/>
        <v>0</v>
      </c>
      <c r="K15" s="58">
        <f t="shared" si="2"/>
        <v>0</v>
      </c>
    </row>
    <row r="16" spans="1:11" ht="24.95" customHeight="1" x14ac:dyDescent="0.25">
      <c r="A16" s="61">
        <f>'Medição 01'!A16</f>
        <v>0</v>
      </c>
      <c r="B16" s="176">
        <f>'Medição 01'!B16</f>
        <v>0</v>
      </c>
      <c r="C16" s="177"/>
      <c r="D16" s="62">
        <f>'Medição 01'!D16</f>
        <v>0</v>
      </c>
      <c r="E16" s="65">
        <f>'Medição 04'!G16</f>
        <v>0</v>
      </c>
      <c r="F16" s="36"/>
      <c r="G16" s="56">
        <f t="shared" ref="G16:G35" si="3">E16+F16</f>
        <v>0</v>
      </c>
      <c r="H16" s="63">
        <f>'Medição 01'!H16</f>
        <v>0</v>
      </c>
      <c r="I16" s="64">
        <f>'Medição 01'!I16</f>
        <v>0</v>
      </c>
      <c r="J16" s="57">
        <f t="shared" si="1"/>
        <v>0</v>
      </c>
      <c r="K16" s="58">
        <f t="shared" si="2"/>
        <v>0</v>
      </c>
    </row>
    <row r="17" spans="1:11" ht="24.95" customHeight="1" x14ac:dyDescent="0.25">
      <c r="A17" s="61">
        <f>'Medição 01'!A17</f>
        <v>0</v>
      </c>
      <c r="B17" s="176">
        <f>'Medição 01'!B17</f>
        <v>0</v>
      </c>
      <c r="C17" s="177"/>
      <c r="D17" s="62">
        <f>'Medição 01'!D17</f>
        <v>0</v>
      </c>
      <c r="E17" s="65">
        <f>'Medição 04'!G17</f>
        <v>0</v>
      </c>
      <c r="F17" s="36"/>
      <c r="G17" s="56">
        <f t="shared" si="3"/>
        <v>0</v>
      </c>
      <c r="H17" s="63">
        <f>'Medição 01'!H17</f>
        <v>0</v>
      </c>
      <c r="I17" s="64">
        <f>'Medição 01'!I17</f>
        <v>0</v>
      </c>
      <c r="J17" s="57">
        <f t="shared" si="1"/>
        <v>0</v>
      </c>
      <c r="K17" s="58">
        <f t="shared" si="2"/>
        <v>0</v>
      </c>
    </row>
    <row r="18" spans="1:11" ht="24.95" customHeight="1" x14ac:dyDescent="0.25">
      <c r="A18" s="61">
        <f>'Medição 01'!A18</f>
        <v>0</v>
      </c>
      <c r="B18" s="154">
        <f>'Medição 01'!B18</f>
        <v>0</v>
      </c>
      <c r="C18" s="154"/>
      <c r="D18" s="62">
        <f>'Medição 01'!D18</f>
        <v>0</v>
      </c>
      <c r="E18" s="63">
        <f>'Medição 04'!G18</f>
        <v>0</v>
      </c>
      <c r="F18" s="36"/>
      <c r="G18" s="56">
        <f t="shared" si="3"/>
        <v>0</v>
      </c>
      <c r="H18" s="63">
        <f>'Medição 01'!H18</f>
        <v>0</v>
      </c>
      <c r="I18" s="64">
        <f>'Medição 01'!I18</f>
        <v>0</v>
      </c>
      <c r="J18" s="57">
        <f t="shared" si="1"/>
        <v>0</v>
      </c>
      <c r="K18" s="58">
        <f t="shared" si="2"/>
        <v>0</v>
      </c>
    </row>
    <row r="19" spans="1:11" ht="24.95" customHeight="1" x14ac:dyDescent="0.25">
      <c r="A19" s="61">
        <f>'Medição 01'!A19</f>
        <v>0</v>
      </c>
      <c r="B19" s="154">
        <f>'Medição 01'!B19</f>
        <v>0</v>
      </c>
      <c r="C19" s="154"/>
      <c r="D19" s="62">
        <f>'Medição 01'!D19</f>
        <v>0</v>
      </c>
      <c r="E19" s="63">
        <f>'Medição 04'!G19</f>
        <v>0</v>
      </c>
      <c r="F19" s="36"/>
      <c r="G19" s="56">
        <f t="shared" si="3"/>
        <v>0</v>
      </c>
      <c r="H19" s="63">
        <f>'Medição 01'!H19</f>
        <v>0</v>
      </c>
      <c r="I19" s="64">
        <f>'Medição 01'!I19</f>
        <v>0</v>
      </c>
      <c r="J19" s="57">
        <f t="shared" si="1"/>
        <v>0</v>
      </c>
      <c r="K19" s="58">
        <f t="shared" si="2"/>
        <v>0</v>
      </c>
    </row>
    <row r="20" spans="1:11" ht="24.95" customHeight="1" x14ac:dyDescent="0.25">
      <c r="A20" s="61">
        <f>'Medição 01'!A20</f>
        <v>0</v>
      </c>
      <c r="B20" s="154">
        <f>'Medição 01'!B20</f>
        <v>0</v>
      </c>
      <c r="C20" s="154"/>
      <c r="D20" s="62">
        <f>'Medição 01'!D20</f>
        <v>0</v>
      </c>
      <c r="E20" s="63">
        <f>'Medição 04'!G20</f>
        <v>0</v>
      </c>
      <c r="F20" s="36"/>
      <c r="G20" s="56">
        <f t="shared" si="3"/>
        <v>0</v>
      </c>
      <c r="H20" s="63">
        <f>'Medição 01'!H20</f>
        <v>0</v>
      </c>
      <c r="I20" s="64">
        <f>'Medição 01'!I20</f>
        <v>0</v>
      </c>
      <c r="J20" s="57">
        <f t="shared" si="1"/>
        <v>0</v>
      </c>
      <c r="K20" s="58">
        <f t="shared" si="2"/>
        <v>0</v>
      </c>
    </row>
    <row r="21" spans="1:11" ht="24.95" customHeight="1" x14ac:dyDescent="0.25">
      <c r="A21" s="61">
        <f>'Medição 01'!A21</f>
        <v>0</v>
      </c>
      <c r="B21" s="154">
        <f>'Medição 01'!B21</f>
        <v>0</v>
      </c>
      <c r="C21" s="154"/>
      <c r="D21" s="62">
        <f>'Medição 01'!D21</f>
        <v>0</v>
      </c>
      <c r="E21" s="63">
        <f>'Medição 04'!G21</f>
        <v>0</v>
      </c>
      <c r="F21" s="36"/>
      <c r="G21" s="56">
        <f t="shared" si="3"/>
        <v>0</v>
      </c>
      <c r="H21" s="63">
        <f>'Medição 01'!H21</f>
        <v>0</v>
      </c>
      <c r="I21" s="64">
        <f>'Medição 01'!I21</f>
        <v>0</v>
      </c>
      <c r="J21" s="57">
        <f t="shared" si="1"/>
        <v>0</v>
      </c>
      <c r="K21" s="58">
        <f t="shared" si="2"/>
        <v>0</v>
      </c>
    </row>
    <row r="22" spans="1:11" ht="24.95" customHeight="1" x14ac:dyDescent="0.25">
      <c r="A22" s="61">
        <f>'Medição 01'!A22</f>
        <v>0</v>
      </c>
      <c r="B22" s="154">
        <f>'Medição 01'!B22</f>
        <v>0</v>
      </c>
      <c r="C22" s="154"/>
      <c r="D22" s="62">
        <f>'Medição 01'!D22</f>
        <v>0</v>
      </c>
      <c r="E22" s="63">
        <f>'Medição 04'!G22</f>
        <v>0</v>
      </c>
      <c r="F22" s="36"/>
      <c r="G22" s="56">
        <f t="shared" si="3"/>
        <v>0</v>
      </c>
      <c r="H22" s="63">
        <f>'Medição 01'!H22</f>
        <v>0</v>
      </c>
      <c r="I22" s="64">
        <f>'Medição 01'!I22</f>
        <v>0</v>
      </c>
      <c r="J22" s="57">
        <f t="shared" si="1"/>
        <v>0</v>
      </c>
      <c r="K22" s="58">
        <f t="shared" si="2"/>
        <v>0</v>
      </c>
    </row>
    <row r="23" spans="1:11" ht="24.95" customHeight="1" x14ac:dyDescent="0.25">
      <c r="A23" s="61">
        <f>'Medição 01'!A23</f>
        <v>0</v>
      </c>
      <c r="B23" s="154">
        <f>'Medição 01'!B23</f>
        <v>0</v>
      </c>
      <c r="C23" s="154"/>
      <c r="D23" s="62">
        <f>'Medição 01'!D23</f>
        <v>0</v>
      </c>
      <c r="E23" s="63">
        <f>'Medição 04'!G23</f>
        <v>0</v>
      </c>
      <c r="F23" s="36"/>
      <c r="G23" s="56">
        <f t="shared" si="3"/>
        <v>0</v>
      </c>
      <c r="H23" s="63">
        <f>'Medição 01'!H23</f>
        <v>0</v>
      </c>
      <c r="I23" s="64">
        <f>'Medição 01'!I23</f>
        <v>0</v>
      </c>
      <c r="J23" s="57">
        <f t="shared" si="1"/>
        <v>0</v>
      </c>
      <c r="K23" s="58">
        <f t="shared" si="2"/>
        <v>0</v>
      </c>
    </row>
    <row r="24" spans="1:11" ht="24.95" customHeight="1" x14ac:dyDescent="0.25">
      <c r="A24" s="61">
        <f>'Medição 01'!A24</f>
        <v>0</v>
      </c>
      <c r="B24" s="154">
        <f>'Medição 01'!B24</f>
        <v>0</v>
      </c>
      <c r="C24" s="154"/>
      <c r="D24" s="62">
        <f>'Medição 01'!D24</f>
        <v>0</v>
      </c>
      <c r="E24" s="63">
        <f>'Medição 04'!G24</f>
        <v>0</v>
      </c>
      <c r="F24" s="36"/>
      <c r="G24" s="56">
        <f t="shared" si="3"/>
        <v>0</v>
      </c>
      <c r="H24" s="63">
        <f>'Medição 01'!H24</f>
        <v>0</v>
      </c>
      <c r="I24" s="64">
        <f>'Medição 01'!I24</f>
        <v>0</v>
      </c>
      <c r="J24" s="57">
        <f t="shared" si="1"/>
        <v>0</v>
      </c>
      <c r="K24" s="58">
        <f t="shared" si="2"/>
        <v>0</v>
      </c>
    </row>
    <row r="25" spans="1:11" ht="24.95" customHeight="1" x14ac:dyDescent="0.25">
      <c r="A25" s="61">
        <f>'Medição 01'!A25</f>
        <v>0</v>
      </c>
      <c r="B25" s="154">
        <f>'Medição 01'!B25</f>
        <v>0</v>
      </c>
      <c r="C25" s="154"/>
      <c r="D25" s="62">
        <f>'Medição 01'!D25</f>
        <v>0</v>
      </c>
      <c r="E25" s="63">
        <f>'Medição 04'!G25</f>
        <v>0</v>
      </c>
      <c r="F25" s="36"/>
      <c r="G25" s="56">
        <f t="shared" si="3"/>
        <v>0</v>
      </c>
      <c r="H25" s="63">
        <f>'Medição 01'!H25</f>
        <v>0</v>
      </c>
      <c r="I25" s="64">
        <f>'Medição 01'!I25</f>
        <v>0</v>
      </c>
      <c r="J25" s="57">
        <f t="shared" si="1"/>
        <v>0</v>
      </c>
      <c r="K25" s="58">
        <f t="shared" si="2"/>
        <v>0</v>
      </c>
    </row>
    <row r="26" spans="1:11" ht="24.95" customHeight="1" x14ac:dyDescent="0.25">
      <c r="A26" s="61">
        <f>'Medição 01'!A26</f>
        <v>0</v>
      </c>
      <c r="B26" s="154">
        <f>'Medição 01'!B26</f>
        <v>0</v>
      </c>
      <c r="C26" s="154"/>
      <c r="D26" s="62">
        <f>'Medição 01'!D26</f>
        <v>0</v>
      </c>
      <c r="E26" s="63">
        <f>'Medição 04'!G26</f>
        <v>0</v>
      </c>
      <c r="F26" s="36"/>
      <c r="G26" s="56">
        <f t="shared" si="3"/>
        <v>0</v>
      </c>
      <c r="H26" s="63">
        <f>'Medição 01'!H26</f>
        <v>0</v>
      </c>
      <c r="I26" s="64">
        <f>'Medição 01'!I26</f>
        <v>0</v>
      </c>
      <c r="J26" s="57">
        <f t="shared" si="1"/>
        <v>0</v>
      </c>
      <c r="K26" s="58">
        <f t="shared" si="2"/>
        <v>0</v>
      </c>
    </row>
    <row r="27" spans="1:11" ht="24.95" customHeight="1" x14ac:dyDescent="0.25">
      <c r="A27" s="61">
        <f>'Medição 01'!A27</f>
        <v>0</v>
      </c>
      <c r="B27" s="176">
        <f>'Medição 01'!B27</f>
        <v>0</v>
      </c>
      <c r="C27" s="177"/>
      <c r="D27" s="62">
        <f>'Medição 01'!D27</f>
        <v>0</v>
      </c>
      <c r="E27" s="65">
        <f>'Medição 04'!G27</f>
        <v>0</v>
      </c>
      <c r="F27" s="36"/>
      <c r="G27" s="56">
        <f t="shared" si="3"/>
        <v>0</v>
      </c>
      <c r="H27" s="63">
        <f>'Medição 01'!H27</f>
        <v>0</v>
      </c>
      <c r="I27" s="64">
        <f>'Medição 01'!I27</f>
        <v>0</v>
      </c>
      <c r="J27" s="57">
        <f t="shared" si="1"/>
        <v>0</v>
      </c>
      <c r="K27" s="58">
        <f t="shared" si="2"/>
        <v>0</v>
      </c>
    </row>
    <row r="28" spans="1:11" ht="24.95" customHeight="1" x14ac:dyDescent="0.25">
      <c r="A28" s="61">
        <f>'Medição 01'!A28</f>
        <v>0</v>
      </c>
      <c r="B28" s="176">
        <f>'Medição 01'!B28</f>
        <v>0</v>
      </c>
      <c r="C28" s="177"/>
      <c r="D28" s="62">
        <f>'Medição 01'!D28</f>
        <v>0</v>
      </c>
      <c r="E28" s="65">
        <f>'Medição 04'!G28</f>
        <v>0</v>
      </c>
      <c r="F28" s="36"/>
      <c r="G28" s="56">
        <f t="shared" si="3"/>
        <v>0</v>
      </c>
      <c r="H28" s="63">
        <f>'Medição 01'!H28</f>
        <v>0</v>
      </c>
      <c r="I28" s="64">
        <f>'Medição 01'!I28</f>
        <v>0</v>
      </c>
      <c r="J28" s="57">
        <f t="shared" si="1"/>
        <v>0</v>
      </c>
      <c r="K28" s="58">
        <f t="shared" si="2"/>
        <v>0</v>
      </c>
    </row>
    <row r="29" spans="1:11" ht="24.95" customHeight="1" x14ac:dyDescent="0.25">
      <c r="A29" s="61">
        <f>'Medição 01'!A29</f>
        <v>0</v>
      </c>
      <c r="B29" s="176">
        <f>'Medição 01'!B29</f>
        <v>0</v>
      </c>
      <c r="C29" s="177"/>
      <c r="D29" s="62">
        <f>'Medição 01'!D29</f>
        <v>0</v>
      </c>
      <c r="E29" s="65">
        <f>'Medição 04'!G29</f>
        <v>0</v>
      </c>
      <c r="F29" s="36"/>
      <c r="G29" s="56">
        <f t="shared" si="3"/>
        <v>0</v>
      </c>
      <c r="H29" s="63">
        <f>'Medição 01'!H29</f>
        <v>0</v>
      </c>
      <c r="I29" s="64">
        <f>'Medição 01'!I29</f>
        <v>0</v>
      </c>
      <c r="J29" s="57">
        <f t="shared" si="1"/>
        <v>0</v>
      </c>
      <c r="K29" s="58">
        <f t="shared" si="2"/>
        <v>0</v>
      </c>
    </row>
    <row r="30" spans="1:11" ht="24.95" customHeight="1" x14ac:dyDescent="0.25">
      <c r="A30" s="61">
        <f>'Medição 01'!A30</f>
        <v>0</v>
      </c>
      <c r="B30" s="176">
        <f>'Medição 01'!B30</f>
        <v>0</v>
      </c>
      <c r="C30" s="177"/>
      <c r="D30" s="62">
        <f>'Medição 01'!D30</f>
        <v>0</v>
      </c>
      <c r="E30" s="65">
        <f>'Medição 04'!G30</f>
        <v>0</v>
      </c>
      <c r="F30" s="36"/>
      <c r="G30" s="56">
        <f t="shared" si="3"/>
        <v>0</v>
      </c>
      <c r="H30" s="63">
        <f>'Medição 01'!H30</f>
        <v>0</v>
      </c>
      <c r="I30" s="64">
        <f>'Medição 01'!I30</f>
        <v>0</v>
      </c>
      <c r="J30" s="57">
        <f t="shared" si="1"/>
        <v>0</v>
      </c>
      <c r="K30" s="58">
        <f t="shared" si="2"/>
        <v>0</v>
      </c>
    </row>
    <row r="31" spans="1:11" ht="24.95" customHeight="1" x14ac:dyDescent="0.25">
      <c r="A31" s="61">
        <f>'Medição 01'!A31</f>
        <v>0</v>
      </c>
      <c r="B31" s="176">
        <f>'Medição 01'!B31</f>
        <v>0</v>
      </c>
      <c r="C31" s="177"/>
      <c r="D31" s="62">
        <f>'Medição 01'!D31</f>
        <v>0</v>
      </c>
      <c r="E31" s="65">
        <f>'Medição 04'!G31</f>
        <v>0</v>
      </c>
      <c r="F31" s="71"/>
      <c r="G31" s="56">
        <f t="shared" si="3"/>
        <v>0</v>
      </c>
      <c r="H31" s="63">
        <f>'Medição 01'!H31</f>
        <v>0</v>
      </c>
      <c r="I31" s="64">
        <f>'Medição 01'!I31</f>
        <v>0</v>
      </c>
      <c r="J31" s="57">
        <f t="shared" si="1"/>
        <v>0</v>
      </c>
      <c r="K31" s="58">
        <f t="shared" si="2"/>
        <v>0</v>
      </c>
    </row>
    <row r="32" spans="1:11" ht="24.95" customHeight="1" x14ac:dyDescent="0.25">
      <c r="A32" s="61">
        <f>'Medição 01'!A32</f>
        <v>0</v>
      </c>
      <c r="B32" s="176">
        <f>'Medição 01'!B32</f>
        <v>0</v>
      </c>
      <c r="C32" s="177"/>
      <c r="D32" s="62">
        <f>'Medição 01'!D32</f>
        <v>0</v>
      </c>
      <c r="E32" s="65">
        <f>'Medição 04'!G32</f>
        <v>0</v>
      </c>
      <c r="F32" s="71"/>
      <c r="G32" s="56">
        <f t="shared" si="3"/>
        <v>0</v>
      </c>
      <c r="H32" s="63">
        <f>'Medição 01'!H32</f>
        <v>0</v>
      </c>
      <c r="I32" s="64">
        <f>'Medição 01'!I32</f>
        <v>0</v>
      </c>
      <c r="J32" s="57">
        <f t="shared" si="1"/>
        <v>0</v>
      </c>
      <c r="K32" s="58">
        <f t="shared" si="2"/>
        <v>0</v>
      </c>
    </row>
    <row r="33" spans="1:11" ht="24.95" customHeight="1" x14ac:dyDescent="0.25">
      <c r="A33" s="61">
        <f>'Medição 01'!A33</f>
        <v>0</v>
      </c>
      <c r="B33" s="176">
        <f>'Medição 01'!B33</f>
        <v>0</v>
      </c>
      <c r="C33" s="177"/>
      <c r="D33" s="62">
        <f>'Medição 01'!D33</f>
        <v>0</v>
      </c>
      <c r="E33" s="65">
        <f>'Medição 04'!G33</f>
        <v>0</v>
      </c>
      <c r="F33" s="71"/>
      <c r="G33" s="56">
        <f t="shared" si="3"/>
        <v>0</v>
      </c>
      <c r="H33" s="63">
        <f>'Medição 01'!H33</f>
        <v>0</v>
      </c>
      <c r="I33" s="64">
        <f>'Medição 01'!I33</f>
        <v>0</v>
      </c>
      <c r="J33" s="57">
        <f t="shared" si="1"/>
        <v>0</v>
      </c>
      <c r="K33" s="58">
        <f t="shared" si="2"/>
        <v>0</v>
      </c>
    </row>
    <row r="34" spans="1:11" ht="24.95" customHeight="1" x14ac:dyDescent="0.25">
      <c r="A34" s="61">
        <f>'Medição 01'!A34</f>
        <v>0</v>
      </c>
      <c r="B34" s="176">
        <f>'Medição 01'!B34</f>
        <v>0</v>
      </c>
      <c r="C34" s="177"/>
      <c r="D34" s="62">
        <f>'Medição 01'!D34</f>
        <v>0</v>
      </c>
      <c r="E34" s="65">
        <f>'Medição 04'!G34</f>
        <v>0</v>
      </c>
      <c r="F34" s="71"/>
      <c r="G34" s="56">
        <f t="shared" si="3"/>
        <v>0</v>
      </c>
      <c r="H34" s="63">
        <f>'Medição 01'!H34</f>
        <v>0</v>
      </c>
      <c r="I34" s="64">
        <f>'Medição 01'!I34</f>
        <v>0</v>
      </c>
      <c r="J34" s="57">
        <f t="shared" si="1"/>
        <v>0</v>
      </c>
      <c r="K34" s="58">
        <f t="shared" si="2"/>
        <v>0</v>
      </c>
    </row>
    <row r="35" spans="1:11" ht="24.95" customHeight="1" x14ac:dyDescent="0.25">
      <c r="A35" s="61">
        <f>'Medição 01'!A35</f>
        <v>0</v>
      </c>
      <c r="B35" s="176">
        <f>'Medição 01'!B35</f>
        <v>0</v>
      </c>
      <c r="C35" s="177"/>
      <c r="D35" s="62">
        <f>'Medição 01'!D35</f>
        <v>0</v>
      </c>
      <c r="E35" s="65">
        <f>'Medição 04'!G35</f>
        <v>0</v>
      </c>
      <c r="F35" s="71"/>
      <c r="G35" s="56">
        <f t="shared" si="3"/>
        <v>0</v>
      </c>
      <c r="H35" s="63">
        <f>'Medição 01'!H35</f>
        <v>0</v>
      </c>
      <c r="I35" s="64">
        <f>'Medição 01'!I35</f>
        <v>0</v>
      </c>
      <c r="J35" s="57">
        <f t="shared" si="1"/>
        <v>0</v>
      </c>
      <c r="K35" s="58">
        <f t="shared" si="2"/>
        <v>0</v>
      </c>
    </row>
    <row r="36" spans="1:11" ht="20.100000000000001" customHeight="1" thickBot="1" x14ac:dyDescent="0.3">
      <c r="A36" s="134" t="s">
        <v>896</v>
      </c>
      <c r="B36" s="135"/>
      <c r="C36" s="135"/>
      <c r="D36" s="135"/>
      <c r="E36" s="135"/>
      <c r="F36" s="135"/>
      <c r="G36" s="135"/>
      <c r="H36" s="135"/>
      <c r="I36" s="135"/>
      <c r="J36" s="135"/>
      <c r="K36" s="136"/>
    </row>
    <row r="37" spans="1:11" ht="20.100000000000001" customHeight="1" x14ac:dyDescent="0.25">
      <c r="A37" s="171" t="s">
        <v>10</v>
      </c>
      <c r="B37" s="172"/>
      <c r="C37" s="172"/>
      <c r="D37" s="172"/>
      <c r="E37" s="172"/>
      <c r="F37" s="172"/>
      <c r="G37" s="172"/>
      <c r="H37" s="172"/>
      <c r="I37" s="172"/>
      <c r="J37" s="172"/>
      <c r="K37" s="173"/>
    </row>
    <row r="38" spans="1:11" ht="24.95" customHeight="1" x14ac:dyDescent="0.25">
      <c r="A38" s="17" t="s">
        <v>11</v>
      </c>
      <c r="B38" s="18"/>
      <c r="C38" s="88" t="s">
        <v>875</v>
      </c>
      <c r="D38" s="93"/>
      <c r="E38" s="19" t="s">
        <v>13</v>
      </c>
      <c r="F38" s="20"/>
      <c r="G38" s="88" t="s">
        <v>876</v>
      </c>
      <c r="H38" s="89"/>
      <c r="I38" s="93"/>
      <c r="J38" s="97" t="s">
        <v>12</v>
      </c>
      <c r="K38" s="98"/>
    </row>
    <row r="39" spans="1:11" ht="24.95" customHeight="1" x14ac:dyDescent="0.25">
      <c r="A39" s="21"/>
      <c r="B39" s="22"/>
      <c r="C39" s="90"/>
      <c r="D39" s="94"/>
      <c r="E39" s="23"/>
      <c r="F39" s="24"/>
      <c r="G39" s="90"/>
      <c r="H39" s="91"/>
      <c r="I39" s="94"/>
      <c r="J39" s="174">
        <f>SUM(J11:J35)</f>
        <v>0</v>
      </c>
      <c r="K39" s="175"/>
    </row>
    <row r="40" spans="1:11" ht="20.100000000000001" customHeight="1" x14ac:dyDescent="0.25">
      <c r="A40" s="21" t="s">
        <v>878</v>
      </c>
      <c r="B40" s="25"/>
      <c r="C40" s="26" t="s">
        <v>878</v>
      </c>
      <c r="D40" s="27"/>
      <c r="E40" s="26" t="s">
        <v>878</v>
      </c>
      <c r="F40" s="28"/>
      <c r="G40" s="26" t="s">
        <v>878</v>
      </c>
      <c r="H40" s="22"/>
      <c r="I40" s="28"/>
      <c r="J40" s="22"/>
      <c r="K40" s="29"/>
    </row>
    <row r="41" spans="1:11" ht="24.95" customHeight="1" thickBot="1" x14ac:dyDescent="0.3">
      <c r="A41" s="82" t="s">
        <v>879</v>
      </c>
      <c r="B41" s="83"/>
      <c r="C41" s="92" t="s">
        <v>880</v>
      </c>
      <c r="D41" s="83"/>
      <c r="E41" s="92" t="s">
        <v>881</v>
      </c>
      <c r="F41" s="83"/>
      <c r="G41" s="92" t="s">
        <v>882</v>
      </c>
      <c r="H41" s="111"/>
      <c r="I41" s="83"/>
      <c r="J41" s="30"/>
      <c r="K41" s="41" t="s">
        <v>897</v>
      </c>
    </row>
  </sheetData>
  <sheetProtection algorithmName="SHA-512" hashValue="ENvxdORoDaWTK+6XsIebbVbNUKtt3yZXulE1pkN6BYOx+GyHM2votxxozMGlUOd/c9PDymwK6XrI5LcmUPH95w==" saltValue="pIBH7zkle80aGgwrcc+FYQ==" spinCount="100000" sheet="1" objects="1" scenarios="1" formatColumns="0" formatRows="0" insertRows="0"/>
  <mergeCells count="68">
    <mergeCell ref="J5:K5"/>
    <mergeCell ref="A36:K36"/>
    <mergeCell ref="B31:C31"/>
    <mergeCell ref="B32:C32"/>
    <mergeCell ref="B33:C33"/>
    <mergeCell ref="B34:C34"/>
    <mergeCell ref="B35:C35"/>
    <mergeCell ref="A6:B6"/>
    <mergeCell ref="F6:G6"/>
    <mergeCell ref="H6:I6"/>
    <mergeCell ref="C1:E1"/>
    <mergeCell ref="F1:K1"/>
    <mergeCell ref="A2:K2"/>
    <mergeCell ref="A3:B3"/>
    <mergeCell ref="C3:D3"/>
    <mergeCell ref="H3:I3"/>
    <mergeCell ref="A4:B4"/>
    <mergeCell ref="C4:D4"/>
    <mergeCell ref="F4:K4"/>
    <mergeCell ref="A5:B5"/>
    <mergeCell ref="C5:D5"/>
    <mergeCell ref="F5:G5"/>
    <mergeCell ref="H5:I5"/>
    <mergeCell ref="C6:D6"/>
    <mergeCell ref="B20:C20"/>
    <mergeCell ref="J6:K6"/>
    <mergeCell ref="A8:B8"/>
    <mergeCell ref="C8:G8"/>
    <mergeCell ref="H8:I8"/>
    <mergeCell ref="A9:A10"/>
    <mergeCell ref="B9:C10"/>
    <mergeCell ref="D9:D10"/>
    <mergeCell ref="E9:G9"/>
    <mergeCell ref="H9:H10"/>
    <mergeCell ref="I9:I10"/>
    <mergeCell ref="A7:B7"/>
    <mergeCell ref="C7:D7"/>
    <mergeCell ref="F7:G7"/>
    <mergeCell ref="H7:I7"/>
    <mergeCell ref="B19:C19"/>
    <mergeCell ref="J9:K9"/>
    <mergeCell ref="B11:C11"/>
    <mergeCell ref="B12:C12"/>
    <mergeCell ref="B13:C13"/>
    <mergeCell ref="B14:C14"/>
    <mergeCell ref="B15:C15"/>
    <mergeCell ref="B16:C16"/>
    <mergeCell ref="B17:C17"/>
    <mergeCell ref="B18:C18"/>
    <mergeCell ref="B27:C27"/>
    <mergeCell ref="B28:C28"/>
    <mergeCell ref="B29:C29"/>
    <mergeCell ref="B30:C30"/>
    <mergeCell ref="B21:C21"/>
    <mergeCell ref="B22:C22"/>
    <mergeCell ref="B23:C23"/>
    <mergeCell ref="B24:C24"/>
    <mergeCell ref="B25:C25"/>
    <mergeCell ref="B26:C26"/>
    <mergeCell ref="A41:B41"/>
    <mergeCell ref="C41:D41"/>
    <mergeCell ref="E41:F41"/>
    <mergeCell ref="G41:I41"/>
    <mergeCell ref="A37:K37"/>
    <mergeCell ref="C38:D39"/>
    <mergeCell ref="G38:I39"/>
    <mergeCell ref="J38:K38"/>
    <mergeCell ref="J39:K39"/>
  </mergeCells>
  <printOptions horizontalCentered="1"/>
  <pageMargins left="0.31496062992125984" right="0.31496062992125984" top="0.59055118110236227" bottom="0.39370078740157483" header="0.11811023622047245" footer="0.11811023622047245"/>
  <pageSetup paperSize="9" fitToHeight="2" orientation="landscape" horizontalDpi="1200" verticalDpi="1200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7175" r:id="rId4" name="Check Box 7">
              <controlPr locked="0" defaultSize="0" autoFill="0" autoLine="0" autoPict="0">
                <anchor moveWithCells="1" sizeWithCells="1">
                  <from>
                    <xdr:col>2</xdr:col>
                    <xdr:colOff>142875</xdr:colOff>
                    <xdr:row>7</xdr:row>
                    <xdr:rowOff>38100</xdr:rowOff>
                  </from>
                  <to>
                    <xdr:col>3</xdr:col>
                    <xdr:colOff>171450</xdr:colOff>
                    <xdr:row>7</xdr:row>
                    <xdr:rowOff>276225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176" r:id="rId5" name="Check Box 8">
              <controlPr locked="0" defaultSize="0" autoFill="0" autoLine="0" autoPict="0">
                <anchor moveWithCells="1" sizeWithCells="1">
                  <from>
                    <xdr:col>2</xdr:col>
                    <xdr:colOff>1009650</xdr:colOff>
                    <xdr:row>7</xdr:row>
                    <xdr:rowOff>38100</xdr:rowOff>
                  </from>
                  <to>
                    <xdr:col>4</xdr:col>
                    <xdr:colOff>847725</xdr:colOff>
                    <xdr:row>7</xdr:row>
                    <xdr:rowOff>276225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177" r:id="rId6" name="Check Box 9">
              <controlPr locked="0" defaultSize="0" autoFill="0" autoLine="0" autoPict="0">
                <anchor moveWithCells="1" sizeWithCells="1">
                  <from>
                    <xdr:col>5</xdr:col>
                    <xdr:colOff>66675</xdr:colOff>
                    <xdr:row>7</xdr:row>
                    <xdr:rowOff>38100</xdr:rowOff>
                  </from>
                  <to>
                    <xdr:col>6</xdr:col>
                    <xdr:colOff>790575</xdr:colOff>
                    <xdr:row>7</xdr:row>
                    <xdr:rowOff>276225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K41"/>
  <sheetViews>
    <sheetView showGridLines="0" zoomScaleNormal="100" workbookViewId="0">
      <selection activeCell="H8" sqref="H8:I8"/>
    </sheetView>
  </sheetViews>
  <sheetFormatPr defaultRowHeight="15" x14ac:dyDescent="0.25"/>
  <cols>
    <col min="1" max="1" width="10.7109375" customWidth="1"/>
    <col min="2" max="2" width="13.5703125" customWidth="1"/>
    <col min="3" max="3" width="16" customWidth="1"/>
    <col min="4" max="4" width="10.42578125" customWidth="1"/>
    <col min="5" max="7" width="12.85546875" customWidth="1"/>
    <col min="8" max="8" width="8.140625" customWidth="1"/>
    <col min="9" max="9" width="12.7109375" customWidth="1"/>
    <col min="10" max="11" width="14.28515625" customWidth="1"/>
  </cols>
  <sheetData>
    <row r="1" spans="1:11" ht="63.75" customHeight="1" thickBot="1" x14ac:dyDescent="0.3">
      <c r="A1" s="59"/>
      <c r="B1" s="60"/>
      <c r="C1" s="137"/>
      <c r="D1" s="137"/>
      <c r="E1" s="137"/>
      <c r="F1" s="138" t="s">
        <v>889</v>
      </c>
      <c r="G1" s="138"/>
      <c r="H1" s="138"/>
      <c r="I1" s="138"/>
      <c r="J1" s="138"/>
      <c r="K1" s="139"/>
    </row>
    <row r="2" spans="1:11" ht="24.95" customHeight="1" x14ac:dyDescent="0.25">
      <c r="A2" s="157" t="s">
        <v>874</v>
      </c>
      <c r="B2" s="158"/>
      <c r="C2" s="158"/>
      <c r="D2" s="158"/>
      <c r="E2" s="158"/>
      <c r="F2" s="158"/>
      <c r="G2" s="158"/>
      <c r="H2" s="158"/>
      <c r="I2" s="158"/>
      <c r="J2" s="158"/>
      <c r="K2" s="159"/>
    </row>
    <row r="3" spans="1:11" ht="24.95" customHeight="1" x14ac:dyDescent="0.25">
      <c r="A3" s="188" t="s">
        <v>890</v>
      </c>
      <c r="B3" s="189"/>
      <c r="C3" s="160">
        <f>'Medição 01'!C3</f>
        <v>0</v>
      </c>
      <c r="D3" s="161"/>
      <c r="E3" s="49" t="s">
        <v>892</v>
      </c>
      <c r="F3" s="39"/>
      <c r="G3" s="51" t="s">
        <v>893</v>
      </c>
      <c r="H3" s="162"/>
      <c r="I3" s="163"/>
      <c r="J3" s="50" t="s">
        <v>894</v>
      </c>
      <c r="K3" s="40"/>
    </row>
    <row r="4" spans="1:11" ht="24.95" customHeight="1" x14ac:dyDescent="0.25">
      <c r="A4" s="124" t="s">
        <v>891</v>
      </c>
      <c r="B4" s="125"/>
      <c r="C4" s="155" t="str">
        <f>'Medição 01'!C4</f>
        <v>SEINFRA / MG</v>
      </c>
      <c r="D4" s="156"/>
      <c r="E4" s="42" t="s">
        <v>870</v>
      </c>
      <c r="F4" s="155">
        <f>'Medição 01'!F4</f>
        <v>0</v>
      </c>
      <c r="G4" s="155"/>
      <c r="H4" s="155"/>
      <c r="I4" s="155"/>
      <c r="J4" s="155"/>
      <c r="K4" s="166"/>
    </row>
    <row r="5" spans="1:11" ht="24.95" customHeight="1" x14ac:dyDescent="0.25">
      <c r="A5" s="124" t="s">
        <v>15</v>
      </c>
      <c r="B5" s="125"/>
      <c r="C5" s="155">
        <f>'Medição 01'!C5</f>
        <v>0</v>
      </c>
      <c r="D5" s="156"/>
      <c r="E5" s="53" t="s">
        <v>868</v>
      </c>
      <c r="F5" s="168">
        <f>'Medição 01'!F5</f>
        <v>0</v>
      </c>
      <c r="G5" s="186"/>
      <c r="H5" s="150" t="s">
        <v>885</v>
      </c>
      <c r="I5" s="151"/>
      <c r="J5" s="169">
        <f>'Medição 01'!J5</f>
        <v>0</v>
      </c>
      <c r="K5" s="170"/>
    </row>
    <row r="6" spans="1:11" ht="24.95" customHeight="1" x14ac:dyDescent="0.25">
      <c r="A6" s="124" t="s">
        <v>886</v>
      </c>
      <c r="B6" s="125"/>
      <c r="C6" s="155">
        <f>'Medição 01'!C6</f>
        <v>0</v>
      </c>
      <c r="D6" s="156"/>
      <c r="E6" s="53" t="s">
        <v>884</v>
      </c>
      <c r="F6" s="181">
        <f>'Medição 01'!F6</f>
        <v>0</v>
      </c>
      <c r="G6" s="185"/>
      <c r="H6" s="122" t="s">
        <v>883</v>
      </c>
      <c r="I6" s="123"/>
      <c r="J6" s="180">
        <f>'Medição 01'!J6</f>
        <v>0</v>
      </c>
      <c r="K6" s="182"/>
    </row>
    <row r="7" spans="1:11" ht="24.95" customHeight="1" x14ac:dyDescent="0.25">
      <c r="A7" s="149" t="s">
        <v>887</v>
      </c>
      <c r="B7" s="122"/>
      <c r="C7" s="183"/>
      <c r="D7" s="184"/>
      <c r="E7" s="53" t="s">
        <v>869</v>
      </c>
      <c r="F7" s="165">
        <f>'Medição 01'!F7</f>
        <v>0</v>
      </c>
      <c r="G7" s="187"/>
      <c r="H7" s="145" t="s">
        <v>871</v>
      </c>
      <c r="I7" s="146"/>
      <c r="J7" s="52" t="s">
        <v>872</v>
      </c>
      <c r="K7" s="45" t="s">
        <v>873</v>
      </c>
    </row>
    <row r="8" spans="1:11" ht="24.95" customHeight="1" thickBot="1" x14ac:dyDescent="0.3">
      <c r="A8" s="114" t="s">
        <v>888</v>
      </c>
      <c r="B8" s="115"/>
      <c r="C8" s="116"/>
      <c r="D8" s="116"/>
      <c r="E8" s="116"/>
      <c r="F8" s="116"/>
      <c r="G8" s="117"/>
      <c r="H8" s="178">
        <f>'Medição 05'!K8</f>
        <v>0</v>
      </c>
      <c r="I8" s="179"/>
      <c r="J8" s="55">
        <f>SUM(J11:J35)</f>
        <v>0</v>
      </c>
      <c r="K8" s="46">
        <f>H8-J8</f>
        <v>0</v>
      </c>
    </row>
    <row r="9" spans="1:11" ht="26.1" customHeight="1" x14ac:dyDescent="0.25">
      <c r="A9" s="126" t="s">
        <v>0</v>
      </c>
      <c r="B9" s="101" t="s">
        <v>1</v>
      </c>
      <c r="C9" s="102"/>
      <c r="D9" s="128" t="s">
        <v>9</v>
      </c>
      <c r="E9" s="99" t="s">
        <v>2</v>
      </c>
      <c r="F9" s="130"/>
      <c r="G9" s="131"/>
      <c r="H9" s="132" t="s">
        <v>6</v>
      </c>
      <c r="I9" s="128" t="s">
        <v>7</v>
      </c>
      <c r="J9" s="99" t="s">
        <v>8</v>
      </c>
      <c r="K9" s="100"/>
    </row>
    <row r="10" spans="1:11" ht="26.1" customHeight="1" x14ac:dyDescent="0.25">
      <c r="A10" s="127"/>
      <c r="B10" s="103"/>
      <c r="C10" s="104"/>
      <c r="D10" s="129"/>
      <c r="E10" s="47" t="s">
        <v>3</v>
      </c>
      <c r="F10" s="47" t="s">
        <v>4</v>
      </c>
      <c r="G10" s="47" t="s">
        <v>5</v>
      </c>
      <c r="H10" s="133"/>
      <c r="I10" s="129"/>
      <c r="J10" s="47" t="s">
        <v>4</v>
      </c>
      <c r="K10" s="48" t="s">
        <v>5</v>
      </c>
    </row>
    <row r="11" spans="1:11" ht="24.95" customHeight="1" x14ac:dyDescent="0.25">
      <c r="A11" s="61">
        <f>'Medição 01'!A11</f>
        <v>0</v>
      </c>
      <c r="B11" s="176">
        <f>'Medição 01'!B11</f>
        <v>0</v>
      </c>
      <c r="C11" s="177"/>
      <c r="D11" s="62">
        <f>'Medição 01'!D11</f>
        <v>0</v>
      </c>
      <c r="E11" s="63">
        <f>'Medição 05'!G11</f>
        <v>0</v>
      </c>
      <c r="F11" s="36"/>
      <c r="G11" s="56">
        <f>E11+F11</f>
        <v>0</v>
      </c>
      <c r="H11" s="63">
        <f>'Medição 01'!H11</f>
        <v>0</v>
      </c>
      <c r="I11" s="64">
        <f>'Medição 01'!I11</f>
        <v>0</v>
      </c>
      <c r="J11" s="57">
        <f>F11*I11</f>
        <v>0</v>
      </c>
      <c r="K11" s="58">
        <f>G11*I11</f>
        <v>0</v>
      </c>
    </row>
    <row r="12" spans="1:11" ht="24.95" customHeight="1" x14ac:dyDescent="0.25">
      <c r="A12" s="61">
        <f>'Medição 01'!A12</f>
        <v>0</v>
      </c>
      <c r="B12" s="176">
        <f>'Medição 01'!B12</f>
        <v>0</v>
      </c>
      <c r="C12" s="177"/>
      <c r="D12" s="62">
        <f>'Medição 01'!D12</f>
        <v>0</v>
      </c>
      <c r="E12" s="63">
        <f>'Medição 05'!G12</f>
        <v>0</v>
      </c>
      <c r="F12" s="36"/>
      <c r="G12" s="56">
        <f t="shared" ref="G12:G14" si="0">E12+F12</f>
        <v>0</v>
      </c>
      <c r="H12" s="63">
        <f>'Medição 01'!H12</f>
        <v>0</v>
      </c>
      <c r="I12" s="64">
        <f>'Medição 01'!I12</f>
        <v>0</v>
      </c>
      <c r="J12" s="57">
        <f t="shared" ref="J12:J35" si="1">F12*I12</f>
        <v>0</v>
      </c>
      <c r="K12" s="58">
        <f t="shared" ref="K12:K35" si="2">G12*I12</f>
        <v>0</v>
      </c>
    </row>
    <row r="13" spans="1:11" ht="24.95" customHeight="1" x14ac:dyDescent="0.25">
      <c r="A13" s="61">
        <f>'Medição 01'!A13</f>
        <v>0</v>
      </c>
      <c r="B13" s="176">
        <f>'Medição 01'!B13</f>
        <v>0</v>
      </c>
      <c r="C13" s="177"/>
      <c r="D13" s="62">
        <f>'Medição 01'!D13</f>
        <v>0</v>
      </c>
      <c r="E13" s="63">
        <f>'Medição 05'!G13</f>
        <v>0</v>
      </c>
      <c r="F13" s="36"/>
      <c r="G13" s="56">
        <f t="shared" si="0"/>
        <v>0</v>
      </c>
      <c r="H13" s="63">
        <f>'Medição 01'!H13</f>
        <v>0</v>
      </c>
      <c r="I13" s="64">
        <f>'Medição 01'!I13</f>
        <v>0</v>
      </c>
      <c r="J13" s="57">
        <f t="shared" si="1"/>
        <v>0</v>
      </c>
      <c r="K13" s="58">
        <f t="shared" si="2"/>
        <v>0</v>
      </c>
    </row>
    <row r="14" spans="1:11" ht="24.95" customHeight="1" x14ac:dyDescent="0.25">
      <c r="A14" s="61">
        <f>'Medição 01'!A14</f>
        <v>0</v>
      </c>
      <c r="B14" s="176">
        <f>'Medição 01'!B14</f>
        <v>0</v>
      </c>
      <c r="C14" s="177"/>
      <c r="D14" s="62">
        <f>'Medição 01'!D14</f>
        <v>0</v>
      </c>
      <c r="E14" s="63">
        <f>'Medição 05'!G14</f>
        <v>0</v>
      </c>
      <c r="F14" s="36"/>
      <c r="G14" s="56">
        <f t="shared" si="0"/>
        <v>0</v>
      </c>
      <c r="H14" s="63">
        <f>'Medição 01'!H14</f>
        <v>0</v>
      </c>
      <c r="I14" s="64">
        <f>'Medição 01'!I14</f>
        <v>0</v>
      </c>
      <c r="J14" s="57">
        <f t="shared" si="1"/>
        <v>0</v>
      </c>
      <c r="K14" s="58">
        <f t="shared" si="2"/>
        <v>0</v>
      </c>
    </row>
    <row r="15" spans="1:11" ht="24.95" customHeight="1" x14ac:dyDescent="0.25">
      <c r="A15" s="61">
        <f>'Medição 01'!A15</f>
        <v>0</v>
      </c>
      <c r="B15" s="176">
        <f>'Medição 01'!B15</f>
        <v>0</v>
      </c>
      <c r="C15" s="177"/>
      <c r="D15" s="62">
        <f>'Medição 01'!D15</f>
        <v>0</v>
      </c>
      <c r="E15" s="63">
        <f>'Medição 05'!G15</f>
        <v>0</v>
      </c>
      <c r="F15" s="36"/>
      <c r="G15" s="56">
        <f>E15+F15</f>
        <v>0</v>
      </c>
      <c r="H15" s="63">
        <f>'Medição 01'!H15</f>
        <v>0</v>
      </c>
      <c r="I15" s="64">
        <f>'Medição 01'!I15</f>
        <v>0</v>
      </c>
      <c r="J15" s="57">
        <f t="shared" si="1"/>
        <v>0</v>
      </c>
      <c r="K15" s="58">
        <f t="shared" si="2"/>
        <v>0</v>
      </c>
    </row>
    <row r="16" spans="1:11" ht="24.95" customHeight="1" x14ac:dyDescent="0.25">
      <c r="A16" s="61">
        <f>'Medição 01'!A16</f>
        <v>0</v>
      </c>
      <c r="B16" s="176">
        <f>'Medição 01'!B16</f>
        <v>0</v>
      </c>
      <c r="C16" s="177"/>
      <c r="D16" s="62">
        <f>'Medição 01'!D16</f>
        <v>0</v>
      </c>
      <c r="E16" s="65">
        <f>'Medição 05'!G16</f>
        <v>0</v>
      </c>
      <c r="F16" s="36"/>
      <c r="G16" s="56">
        <f t="shared" ref="G16:G35" si="3">E16+F16</f>
        <v>0</v>
      </c>
      <c r="H16" s="63">
        <f>'Medição 01'!H16</f>
        <v>0</v>
      </c>
      <c r="I16" s="64">
        <f>'Medição 01'!I16</f>
        <v>0</v>
      </c>
      <c r="J16" s="57">
        <f t="shared" si="1"/>
        <v>0</v>
      </c>
      <c r="K16" s="58">
        <f t="shared" si="2"/>
        <v>0</v>
      </c>
    </row>
    <row r="17" spans="1:11" ht="24.95" customHeight="1" x14ac:dyDescent="0.25">
      <c r="A17" s="61">
        <f>'Medição 01'!A17</f>
        <v>0</v>
      </c>
      <c r="B17" s="154">
        <f>'Medição 01'!B17</f>
        <v>0</v>
      </c>
      <c r="C17" s="154"/>
      <c r="D17" s="62">
        <f>'Medição 01'!D17</f>
        <v>0</v>
      </c>
      <c r="E17" s="63">
        <f>'Medição 05'!G17</f>
        <v>0</v>
      </c>
      <c r="F17" s="36"/>
      <c r="G17" s="56">
        <f t="shared" si="3"/>
        <v>0</v>
      </c>
      <c r="H17" s="63">
        <f>'Medição 01'!H17</f>
        <v>0</v>
      </c>
      <c r="I17" s="64">
        <f>'Medição 01'!I17</f>
        <v>0</v>
      </c>
      <c r="J17" s="57">
        <f t="shared" si="1"/>
        <v>0</v>
      </c>
      <c r="K17" s="58">
        <f t="shared" si="2"/>
        <v>0</v>
      </c>
    </row>
    <row r="18" spans="1:11" ht="24.95" customHeight="1" x14ac:dyDescent="0.25">
      <c r="A18" s="61">
        <f>'Medição 01'!A18</f>
        <v>0</v>
      </c>
      <c r="B18" s="154">
        <f>'Medição 01'!B18</f>
        <v>0</v>
      </c>
      <c r="C18" s="154"/>
      <c r="D18" s="62">
        <f>'Medição 01'!D18</f>
        <v>0</v>
      </c>
      <c r="E18" s="63">
        <f>'Medição 05'!G18</f>
        <v>0</v>
      </c>
      <c r="F18" s="36"/>
      <c r="G18" s="56">
        <f t="shared" si="3"/>
        <v>0</v>
      </c>
      <c r="H18" s="63">
        <f>'Medição 01'!H18</f>
        <v>0</v>
      </c>
      <c r="I18" s="64">
        <f>'Medição 01'!I18</f>
        <v>0</v>
      </c>
      <c r="J18" s="57">
        <f t="shared" si="1"/>
        <v>0</v>
      </c>
      <c r="K18" s="58">
        <f t="shared" si="2"/>
        <v>0</v>
      </c>
    </row>
    <row r="19" spans="1:11" ht="24.95" customHeight="1" x14ac:dyDescent="0.25">
      <c r="A19" s="61">
        <f>'Medição 01'!A19</f>
        <v>0</v>
      </c>
      <c r="B19" s="154">
        <f>'Medição 01'!B19</f>
        <v>0</v>
      </c>
      <c r="C19" s="154"/>
      <c r="D19" s="62">
        <f>'Medição 01'!D19</f>
        <v>0</v>
      </c>
      <c r="E19" s="63">
        <f>'Medição 05'!G19</f>
        <v>0</v>
      </c>
      <c r="F19" s="36"/>
      <c r="G19" s="56">
        <f t="shared" si="3"/>
        <v>0</v>
      </c>
      <c r="H19" s="63">
        <f>'Medição 01'!H19</f>
        <v>0</v>
      </c>
      <c r="I19" s="64">
        <f>'Medição 01'!I19</f>
        <v>0</v>
      </c>
      <c r="J19" s="57">
        <f t="shared" si="1"/>
        <v>0</v>
      </c>
      <c r="K19" s="58">
        <f t="shared" si="2"/>
        <v>0</v>
      </c>
    </row>
    <row r="20" spans="1:11" ht="24.95" customHeight="1" x14ac:dyDescent="0.25">
      <c r="A20" s="61">
        <f>'Medição 01'!A20</f>
        <v>0</v>
      </c>
      <c r="B20" s="154">
        <f>'Medição 01'!B20</f>
        <v>0</v>
      </c>
      <c r="C20" s="154"/>
      <c r="D20" s="62">
        <f>'Medição 01'!D20</f>
        <v>0</v>
      </c>
      <c r="E20" s="63">
        <f>'Medição 05'!G20</f>
        <v>0</v>
      </c>
      <c r="F20" s="36"/>
      <c r="G20" s="56">
        <f t="shared" si="3"/>
        <v>0</v>
      </c>
      <c r="H20" s="63">
        <f>'Medição 01'!H20</f>
        <v>0</v>
      </c>
      <c r="I20" s="64">
        <f>'Medição 01'!I20</f>
        <v>0</v>
      </c>
      <c r="J20" s="57">
        <f t="shared" si="1"/>
        <v>0</v>
      </c>
      <c r="K20" s="58">
        <f t="shared" si="2"/>
        <v>0</v>
      </c>
    </row>
    <row r="21" spans="1:11" ht="24.95" customHeight="1" x14ac:dyDescent="0.25">
      <c r="A21" s="61">
        <f>'Medição 01'!A21</f>
        <v>0</v>
      </c>
      <c r="B21" s="154">
        <f>'Medição 01'!B21</f>
        <v>0</v>
      </c>
      <c r="C21" s="154"/>
      <c r="D21" s="62">
        <f>'Medição 01'!D21</f>
        <v>0</v>
      </c>
      <c r="E21" s="63">
        <f>'Medição 05'!G21</f>
        <v>0</v>
      </c>
      <c r="F21" s="36"/>
      <c r="G21" s="56">
        <f t="shared" si="3"/>
        <v>0</v>
      </c>
      <c r="H21" s="63">
        <f>'Medição 01'!H21</f>
        <v>0</v>
      </c>
      <c r="I21" s="64">
        <f>'Medição 01'!I21</f>
        <v>0</v>
      </c>
      <c r="J21" s="57">
        <f t="shared" si="1"/>
        <v>0</v>
      </c>
      <c r="K21" s="58">
        <f t="shared" si="2"/>
        <v>0</v>
      </c>
    </row>
    <row r="22" spans="1:11" ht="24.95" customHeight="1" x14ac:dyDescent="0.25">
      <c r="A22" s="61">
        <f>'Medição 01'!A22</f>
        <v>0</v>
      </c>
      <c r="B22" s="154">
        <f>'Medição 01'!B22</f>
        <v>0</v>
      </c>
      <c r="C22" s="154"/>
      <c r="D22" s="62">
        <f>'Medição 01'!D22</f>
        <v>0</v>
      </c>
      <c r="E22" s="63">
        <f>'Medição 05'!G22</f>
        <v>0</v>
      </c>
      <c r="F22" s="36"/>
      <c r="G22" s="56">
        <f t="shared" si="3"/>
        <v>0</v>
      </c>
      <c r="H22" s="63">
        <f>'Medição 01'!H22</f>
        <v>0</v>
      </c>
      <c r="I22" s="64">
        <f>'Medição 01'!I22</f>
        <v>0</v>
      </c>
      <c r="J22" s="57">
        <f t="shared" si="1"/>
        <v>0</v>
      </c>
      <c r="K22" s="58">
        <f t="shared" si="2"/>
        <v>0</v>
      </c>
    </row>
    <row r="23" spans="1:11" ht="24.95" customHeight="1" x14ac:dyDescent="0.25">
      <c r="A23" s="61">
        <f>'Medição 01'!A23</f>
        <v>0</v>
      </c>
      <c r="B23" s="154">
        <f>'Medição 01'!B23</f>
        <v>0</v>
      </c>
      <c r="C23" s="154"/>
      <c r="D23" s="62">
        <f>'Medição 01'!D23</f>
        <v>0</v>
      </c>
      <c r="E23" s="63">
        <f>'Medição 05'!G23</f>
        <v>0</v>
      </c>
      <c r="F23" s="36"/>
      <c r="G23" s="56">
        <f t="shared" si="3"/>
        <v>0</v>
      </c>
      <c r="H23" s="63">
        <f>'Medição 01'!H23</f>
        <v>0</v>
      </c>
      <c r="I23" s="64">
        <f>'Medição 01'!I23</f>
        <v>0</v>
      </c>
      <c r="J23" s="57">
        <f t="shared" si="1"/>
        <v>0</v>
      </c>
      <c r="K23" s="58">
        <f t="shared" si="2"/>
        <v>0</v>
      </c>
    </row>
    <row r="24" spans="1:11" ht="24.95" customHeight="1" x14ac:dyDescent="0.25">
      <c r="A24" s="61">
        <f>'Medição 01'!A24</f>
        <v>0</v>
      </c>
      <c r="B24" s="154">
        <f>'Medição 01'!B24</f>
        <v>0</v>
      </c>
      <c r="C24" s="154"/>
      <c r="D24" s="62">
        <f>'Medição 01'!D24</f>
        <v>0</v>
      </c>
      <c r="E24" s="63">
        <f>'Medição 05'!G24</f>
        <v>0</v>
      </c>
      <c r="F24" s="36"/>
      <c r="G24" s="56">
        <f t="shared" si="3"/>
        <v>0</v>
      </c>
      <c r="H24" s="63">
        <f>'Medição 01'!H24</f>
        <v>0</v>
      </c>
      <c r="I24" s="64">
        <f>'Medição 01'!I24</f>
        <v>0</v>
      </c>
      <c r="J24" s="57">
        <f t="shared" si="1"/>
        <v>0</v>
      </c>
      <c r="K24" s="58">
        <f t="shared" si="2"/>
        <v>0</v>
      </c>
    </row>
    <row r="25" spans="1:11" ht="24.95" customHeight="1" x14ac:dyDescent="0.25">
      <c r="A25" s="61">
        <f>'Medição 01'!A25</f>
        <v>0</v>
      </c>
      <c r="B25" s="154">
        <f>'Medição 01'!B25</f>
        <v>0</v>
      </c>
      <c r="C25" s="154"/>
      <c r="D25" s="62">
        <f>'Medição 01'!D25</f>
        <v>0</v>
      </c>
      <c r="E25" s="63">
        <f>'Medição 05'!G25</f>
        <v>0</v>
      </c>
      <c r="F25" s="36"/>
      <c r="G25" s="56">
        <f t="shared" si="3"/>
        <v>0</v>
      </c>
      <c r="H25" s="63">
        <f>'Medição 01'!H25</f>
        <v>0</v>
      </c>
      <c r="I25" s="64">
        <f>'Medição 01'!I25</f>
        <v>0</v>
      </c>
      <c r="J25" s="57">
        <f t="shared" si="1"/>
        <v>0</v>
      </c>
      <c r="K25" s="58">
        <f t="shared" si="2"/>
        <v>0</v>
      </c>
    </row>
    <row r="26" spans="1:11" ht="24.95" customHeight="1" x14ac:dyDescent="0.25">
      <c r="A26" s="61">
        <f>'Medição 01'!A26</f>
        <v>0</v>
      </c>
      <c r="B26" s="154">
        <f>'Medição 01'!B26</f>
        <v>0</v>
      </c>
      <c r="C26" s="154"/>
      <c r="D26" s="62">
        <f>'Medição 01'!D26</f>
        <v>0</v>
      </c>
      <c r="E26" s="63">
        <f>'Medição 05'!G26</f>
        <v>0</v>
      </c>
      <c r="F26" s="36"/>
      <c r="G26" s="56">
        <f t="shared" si="3"/>
        <v>0</v>
      </c>
      <c r="H26" s="63">
        <f>'Medição 01'!H26</f>
        <v>0</v>
      </c>
      <c r="I26" s="64">
        <f>'Medição 01'!I26</f>
        <v>0</v>
      </c>
      <c r="J26" s="57">
        <f t="shared" si="1"/>
        <v>0</v>
      </c>
      <c r="K26" s="58">
        <f t="shared" si="2"/>
        <v>0</v>
      </c>
    </row>
    <row r="27" spans="1:11" ht="24.95" customHeight="1" x14ac:dyDescent="0.25">
      <c r="A27" s="61">
        <f>'Medição 01'!A27</f>
        <v>0</v>
      </c>
      <c r="B27" s="154">
        <f>'Medição 01'!B27</f>
        <v>0</v>
      </c>
      <c r="C27" s="154"/>
      <c r="D27" s="62">
        <f>'Medição 01'!D27</f>
        <v>0</v>
      </c>
      <c r="E27" s="63">
        <f>'Medição 05'!G27</f>
        <v>0</v>
      </c>
      <c r="F27" s="36"/>
      <c r="G27" s="56">
        <f t="shared" si="3"/>
        <v>0</v>
      </c>
      <c r="H27" s="63">
        <f>'Medição 01'!H27</f>
        <v>0</v>
      </c>
      <c r="I27" s="64">
        <f>'Medição 01'!I27</f>
        <v>0</v>
      </c>
      <c r="J27" s="57">
        <f t="shared" si="1"/>
        <v>0</v>
      </c>
      <c r="K27" s="58">
        <f t="shared" si="2"/>
        <v>0</v>
      </c>
    </row>
    <row r="28" spans="1:11" ht="24.95" customHeight="1" x14ac:dyDescent="0.25">
      <c r="A28" s="61">
        <f>'Medição 01'!A28</f>
        <v>0</v>
      </c>
      <c r="B28" s="176">
        <f>'Medição 01'!B28</f>
        <v>0</v>
      </c>
      <c r="C28" s="177"/>
      <c r="D28" s="62">
        <f>'Medição 01'!D28</f>
        <v>0</v>
      </c>
      <c r="E28" s="65">
        <f>'Medição 05'!G28</f>
        <v>0</v>
      </c>
      <c r="F28" s="36"/>
      <c r="G28" s="56">
        <f t="shared" si="3"/>
        <v>0</v>
      </c>
      <c r="H28" s="63">
        <f>'Medição 01'!H28</f>
        <v>0</v>
      </c>
      <c r="I28" s="64">
        <f>'Medição 01'!I28</f>
        <v>0</v>
      </c>
      <c r="J28" s="57">
        <f t="shared" si="1"/>
        <v>0</v>
      </c>
      <c r="K28" s="58">
        <f t="shared" si="2"/>
        <v>0</v>
      </c>
    </row>
    <row r="29" spans="1:11" ht="24.95" customHeight="1" x14ac:dyDescent="0.25">
      <c r="A29" s="61">
        <f>'Medição 01'!A29</f>
        <v>0</v>
      </c>
      <c r="B29" s="176">
        <f>'Medição 01'!B29</f>
        <v>0</v>
      </c>
      <c r="C29" s="177"/>
      <c r="D29" s="62">
        <f>'Medição 01'!D29</f>
        <v>0</v>
      </c>
      <c r="E29" s="65">
        <f>'Medição 05'!G29</f>
        <v>0</v>
      </c>
      <c r="F29" s="36"/>
      <c r="G29" s="56">
        <f t="shared" si="3"/>
        <v>0</v>
      </c>
      <c r="H29" s="63">
        <f>'Medição 01'!H29</f>
        <v>0</v>
      </c>
      <c r="I29" s="64">
        <f>'Medição 01'!I29</f>
        <v>0</v>
      </c>
      <c r="J29" s="57">
        <f t="shared" si="1"/>
        <v>0</v>
      </c>
      <c r="K29" s="58">
        <f t="shared" si="2"/>
        <v>0</v>
      </c>
    </row>
    <row r="30" spans="1:11" ht="24.95" customHeight="1" x14ac:dyDescent="0.25">
      <c r="A30" s="61">
        <f>'Medição 01'!A30</f>
        <v>0</v>
      </c>
      <c r="B30" s="176">
        <f>'Medição 01'!B30</f>
        <v>0</v>
      </c>
      <c r="C30" s="177"/>
      <c r="D30" s="62">
        <f>'Medição 01'!D30</f>
        <v>0</v>
      </c>
      <c r="E30" s="65">
        <f>'Medição 05'!G30</f>
        <v>0</v>
      </c>
      <c r="F30" s="36"/>
      <c r="G30" s="56">
        <f t="shared" si="3"/>
        <v>0</v>
      </c>
      <c r="H30" s="63">
        <f>'Medição 01'!H30</f>
        <v>0</v>
      </c>
      <c r="I30" s="64">
        <f>'Medição 01'!I30</f>
        <v>0</v>
      </c>
      <c r="J30" s="57">
        <f t="shared" si="1"/>
        <v>0</v>
      </c>
      <c r="K30" s="58">
        <f t="shared" si="2"/>
        <v>0</v>
      </c>
    </row>
    <row r="31" spans="1:11" ht="24.95" customHeight="1" x14ac:dyDescent="0.25">
      <c r="A31" s="61">
        <f>'Medição 01'!A31</f>
        <v>0</v>
      </c>
      <c r="B31" s="176">
        <f>'Medição 01'!B31</f>
        <v>0</v>
      </c>
      <c r="C31" s="177"/>
      <c r="D31" s="62">
        <f>'Medição 01'!D31</f>
        <v>0</v>
      </c>
      <c r="E31" s="65">
        <f>'Medição 05'!G31</f>
        <v>0</v>
      </c>
      <c r="F31" s="71"/>
      <c r="G31" s="56">
        <f t="shared" si="3"/>
        <v>0</v>
      </c>
      <c r="H31" s="63">
        <f>'Medição 01'!H31</f>
        <v>0</v>
      </c>
      <c r="I31" s="64">
        <f>'Medição 01'!I31</f>
        <v>0</v>
      </c>
      <c r="J31" s="57">
        <f t="shared" si="1"/>
        <v>0</v>
      </c>
      <c r="K31" s="58">
        <f t="shared" si="2"/>
        <v>0</v>
      </c>
    </row>
    <row r="32" spans="1:11" ht="24.95" customHeight="1" x14ac:dyDescent="0.25">
      <c r="A32" s="61">
        <f>'Medição 01'!A32</f>
        <v>0</v>
      </c>
      <c r="B32" s="176">
        <f>'Medição 01'!B32</f>
        <v>0</v>
      </c>
      <c r="C32" s="177"/>
      <c r="D32" s="62">
        <f>'Medição 01'!D32</f>
        <v>0</v>
      </c>
      <c r="E32" s="65">
        <f>'Medição 05'!G32</f>
        <v>0</v>
      </c>
      <c r="F32" s="71"/>
      <c r="G32" s="56">
        <f t="shared" si="3"/>
        <v>0</v>
      </c>
      <c r="H32" s="63">
        <f>'Medição 01'!H32</f>
        <v>0</v>
      </c>
      <c r="I32" s="64">
        <f>'Medição 01'!I32</f>
        <v>0</v>
      </c>
      <c r="J32" s="57">
        <f t="shared" si="1"/>
        <v>0</v>
      </c>
      <c r="K32" s="58">
        <f t="shared" si="2"/>
        <v>0</v>
      </c>
    </row>
    <row r="33" spans="1:11" ht="24.95" customHeight="1" x14ac:dyDescent="0.25">
      <c r="A33" s="61">
        <f>'Medição 01'!A33</f>
        <v>0</v>
      </c>
      <c r="B33" s="176">
        <f>'Medição 01'!B33</f>
        <v>0</v>
      </c>
      <c r="C33" s="177"/>
      <c r="D33" s="62">
        <f>'Medição 01'!D33</f>
        <v>0</v>
      </c>
      <c r="E33" s="65">
        <f>'Medição 05'!G33</f>
        <v>0</v>
      </c>
      <c r="F33" s="71"/>
      <c r="G33" s="56">
        <f t="shared" si="3"/>
        <v>0</v>
      </c>
      <c r="H33" s="63">
        <f>'Medição 01'!H33</f>
        <v>0</v>
      </c>
      <c r="I33" s="64">
        <f>'Medição 01'!I33</f>
        <v>0</v>
      </c>
      <c r="J33" s="57">
        <f t="shared" si="1"/>
        <v>0</v>
      </c>
      <c r="K33" s="58">
        <f t="shared" si="2"/>
        <v>0</v>
      </c>
    </row>
    <row r="34" spans="1:11" ht="24.95" customHeight="1" x14ac:dyDescent="0.25">
      <c r="A34" s="61">
        <f>'Medição 01'!A34</f>
        <v>0</v>
      </c>
      <c r="B34" s="176">
        <f>'Medição 01'!B34</f>
        <v>0</v>
      </c>
      <c r="C34" s="177"/>
      <c r="D34" s="62">
        <f>'Medição 01'!D34</f>
        <v>0</v>
      </c>
      <c r="E34" s="65">
        <f>'Medição 05'!G34</f>
        <v>0</v>
      </c>
      <c r="F34" s="71"/>
      <c r="G34" s="56">
        <f t="shared" si="3"/>
        <v>0</v>
      </c>
      <c r="H34" s="63">
        <f>'Medição 01'!H34</f>
        <v>0</v>
      </c>
      <c r="I34" s="64">
        <f>'Medição 01'!I34</f>
        <v>0</v>
      </c>
      <c r="J34" s="57">
        <f t="shared" si="1"/>
        <v>0</v>
      </c>
      <c r="K34" s="58">
        <f t="shared" si="2"/>
        <v>0</v>
      </c>
    </row>
    <row r="35" spans="1:11" ht="24.95" customHeight="1" x14ac:dyDescent="0.25">
      <c r="A35" s="61">
        <f>'Medição 01'!A35</f>
        <v>0</v>
      </c>
      <c r="B35" s="176">
        <f>'Medição 01'!B35</f>
        <v>0</v>
      </c>
      <c r="C35" s="177"/>
      <c r="D35" s="62">
        <f>'Medição 01'!D35</f>
        <v>0</v>
      </c>
      <c r="E35" s="65">
        <f>'Medição 05'!G35</f>
        <v>0</v>
      </c>
      <c r="F35" s="71"/>
      <c r="G35" s="56">
        <f t="shared" si="3"/>
        <v>0</v>
      </c>
      <c r="H35" s="63">
        <f>'Medição 01'!H35</f>
        <v>0</v>
      </c>
      <c r="I35" s="64">
        <f>'Medição 01'!I35</f>
        <v>0</v>
      </c>
      <c r="J35" s="57">
        <f t="shared" si="1"/>
        <v>0</v>
      </c>
      <c r="K35" s="58">
        <f t="shared" si="2"/>
        <v>0</v>
      </c>
    </row>
    <row r="36" spans="1:11" ht="20.100000000000001" customHeight="1" thickBot="1" x14ac:dyDescent="0.3">
      <c r="A36" s="134" t="s">
        <v>896</v>
      </c>
      <c r="B36" s="135"/>
      <c r="C36" s="135"/>
      <c r="D36" s="135"/>
      <c r="E36" s="135"/>
      <c r="F36" s="135"/>
      <c r="G36" s="135"/>
      <c r="H36" s="135"/>
      <c r="I36" s="135"/>
      <c r="J36" s="135"/>
      <c r="K36" s="136"/>
    </row>
    <row r="37" spans="1:11" ht="20.100000000000001" customHeight="1" x14ac:dyDescent="0.25">
      <c r="A37" s="171" t="s">
        <v>10</v>
      </c>
      <c r="B37" s="172"/>
      <c r="C37" s="172"/>
      <c r="D37" s="172"/>
      <c r="E37" s="172"/>
      <c r="F37" s="172"/>
      <c r="G37" s="172"/>
      <c r="H37" s="172"/>
      <c r="I37" s="172"/>
      <c r="J37" s="172"/>
      <c r="K37" s="173"/>
    </row>
    <row r="38" spans="1:11" ht="24.95" customHeight="1" x14ac:dyDescent="0.25">
      <c r="A38" s="17" t="s">
        <v>11</v>
      </c>
      <c r="B38" s="18"/>
      <c r="C38" s="88" t="s">
        <v>875</v>
      </c>
      <c r="D38" s="93"/>
      <c r="E38" s="19" t="s">
        <v>13</v>
      </c>
      <c r="F38" s="20"/>
      <c r="G38" s="88" t="s">
        <v>876</v>
      </c>
      <c r="H38" s="89"/>
      <c r="I38" s="93"/>
      <c r="J38" s="97" t="s">
        <v>12</v>
      </c>
      <c r="K38" s="98"/>
    </row>
    <row r="39" spans="1:11" ht="24.95" customHeight="1" x14ac:dyDescent="0.25">
      <c r="A39" s="21"/>
      <c r="B39" s="22"/>
      <c r="C39" s="90"/>
      <c r="D39" s="94"/>
      <c r="E39" s="23"/>
      <c r="F39" s="24"/>
      <c r="G39" s="90"/>
      <c r="H39" s="91"/>
      <c r="I39" s="94"/>
      <c r="J39" s="174">
        <f>SUM(J11:J35)</f>
        <v>0</v>
      </c>
      <c r="K39" s="175"/>
    </row>
    <row r="40" spans="1:11" ht="20.100000000000001" customHeight="1" x14ac:dyDescent="0.25">
      <c r="A40" s="21" t="s">
        <v>878</v>
      </c>
      <c r="B40" s="25"/>
      <c r="C40" s="26" t="s">
        <v>878</v>
      </c>
      <c r="D40" s="27"/>
      <c r="E40" s="26" t="s">
        <v>878</v>
      </c>
      <c r="F40" s="28"/>
      <c r="G40" s="26" t="s">
        <v>878</v>
      </c>
      <c r="H40" s="22"/>
      <c r="I40" s="28"/>
      <c r="J40" s="22"/>
      <c r="K40" s="29"/>
    </row>
    <row r="41" spans="1:11" ht="24.95" customHeight="1" thickBot="1" x14ac:dyDescent="0.3">
      <c r="A41" s="82" t="s">
        <v>879</v>
      </c>
      <c r="B41" s="83"/>
      <c r="C41" s="92" t="s">
        <v>880</v>
      </c>
      <c r="D41" s="83"/>
      <c r="E41" s="92" t="s">
        <v>881</v>
      </c>
      <c r="F41" s="83"/>
      <c r="G41" s="92" t="s">
        <v>882</v>
      </c>
      <c r="H41" s="111"/>
      <c r="I41" s="83"/>
      <c r="J41" s="30"/>
      <c r="K41" s="41" t="s">
        <v>897</v>
      </c>
    </row>
  </sheetData>
  <sheetProtection algorithmName="SHA-512" hashValue="1LrWoqydr5DIRroVNCF0tHnMVYlbhvukBmi5bIIE4/hOocXO+kDXeDc4T+0owE6hGigtNZ5gMJMmTFpdpxm6jA==" saltValue="GccznBAkUJj4hMv8zWhF3g==" spinCount="100000" sheet="1" formatColumns="0" formatRows="0" insertRows="0"/>
  <mergeCells count="68">
    <mergeCell ref="J5:K5"/>
    <mergeCell ref="A36:K36"/>
    <mergeCell ref="B31:C31"/>
    <mergeCell ref="B32:C32"/>
    <mergeCell ref="B33:C33"/>
    <mergeCell ref="B34:C34"/>
    <mergeCell ref="B35:C35"/>
    <mergeCell ref="A6:B6"/>
    <mergeCell ref="F6:G6"/>
    <mergeCell ref="H6:I6"/>
    <mergeCell ref="C1:E1"/>
    <mergeCell ref="F1:K1"/>
    <mergeCell ref="A2:K2"/>
    <mergeCell ref="A3:B3"/>
    <mergeCell ref="C3:D3"/>
    <mergeCell ref="H3:I3"/>
    <mergeCell ref="A4:B4"/>
    <mergeCell ref="C4:D4"/>
    <mergeCell ref="F4:K4"/>
    <mergeCell ref="A5:B5"/>
    <mergeCell ref="C5:D5"/>
    <mergeCell ref="F5:G5"/>
    <mergeCell ref="H5:I5"/>
    <mergeCell ref="C6:D6"/>
    <mergeCell ref="B20:C20"/>
    <mergeCell ref="J6:K6"/>
    <mergeCell ref="A8:B8"/>
    <mergeCell ref="C8:G8"/>
    <mergeCell ref="H8:I8"/>
    <mergeCell ref="A9:A10"/>
    <mergeCell ref="B9:C10"/>
    <mergeCell ref="D9:D10"/>
    <mergeCell ref="E9:G9"/>
    <mergeCell ref="H9:H10"/>
    <mergeCell ref="I9:I10"/>
    <mergeCell ref="A7:B7"/>
    <mergeCell ref="C7:D7"/>
    <mergeCell ref="F7:G7"/>
    <mergeCell ref="H7:I7"/>
    <mergeCell ref="B19:C19"/>
    <mergeCell ref="J9:K9"/>
    <mergeCell ref="B11:C11"/>
    <mergeCell ref="B12:C12"/>
    <mergeCell ref="B13:C13"/>
    <mergeCell ref="B14:C14"/>
    <mergeCell ref="B15:C15"/>
    <mergeCell ref="B16:C16"/>
    <mergeCell ref="B17:C17"/>
    <mergeCell ref="B18:C18"/>
    <mergeCell ref="B27:C27"/>
    <mergeCell ref="B28:C28"/>
    <mergeCell ref="B29:C29"/>
    <mergeCell ref="B30:C30"/>
    <mergeCell ref="B21:C21"/>
    <mergeCell ref="B22:C22"/>
    <mergeCell ref="B23:C23"/>
    <mergeCell ref="B24:C24"/>
    <mergeCell ref="B25:C25"/>
    <mergeCell ref="B26:C26"/>
    <mergeCell ref="A41:B41"/>
    <mergeCell ref="C41:D41"/>
    <mergeCell ref="E41:F41"/>
    <mergeCell ref="G41:I41"/>
    <mergeCell ref="A37:K37"/>
    <mergeCell ref="C38:D39"/>
    <mergeCell ref="G38:I39"/>
    <mergeCell ref="J38:K38"/>
    <mergeCell ref="J39:K39"/>
  </mergeCells>
  <printOptions horizontalCentered="1"/>
  <pageMargins left="0.31496062992125984" right="0.31496062992125984" top="0.59055118110236227" bottom="0.39370078740157483" header="0.11811023622047245" footer="0.11811023622047245"/>
  <pageSetup paperSize="9" fitToHeight="2" orientation="landscape" horizontalDpi="1200" verticalDpi="1200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8199" r:id="rId4" name="Check Box 7">
              <controlPr locked="0" defaultSize="0" autoFill="0" autoLine="0" autoPict="0">
                <anchor moveWithCells="1" sizeWithCells="1">
                  <from>
                    <xdr:col>2</xdr:col>
                    <xdr:colOff>142875</xdr:colOff>
                    <xdr:row>7</xdr:row>
                    <xdr:rowOff>38100</xdr:rowOff>
                  </from>
                  <to>
                    <xdr:col>3</xdr:col>
                    <xdr:colOff>171450</xdr:colOff>
                    <xdr:row>7</xdr:row>
                    <xdr:rowOff>276225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200" r:id="rId5" name="Check Box 8">
              <controlPr locked="0" defaultSize="0" autoFill="0" autoLine="0" autoPict="0">
                <anchor moveWithCells="1" sizeWithCells="1">
                  <from>
                    <xdr:col>2</xdr:col>
                    <xdr:colOff>1009650</xdr:colOff>
                    <xdr:row>7</xdr:row>
                    <xdr:rowOff>38100</xdr:rowOff>
                  </from>
                  <to>
                    <xdr:col>4</xdr:col>
                    <xdr:colOff>847725</xdr:colOff>
                    <xdr:row>7</xdr:row>
                    <xdr:rowOff>276225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201" r:id="rId6" name="Check Box 9">
              <controlPr locked="0" defaultSize="0" autoFill="0" autoLine="0" autoPict="0">
                <anchor moveWithCells="1" sizeWithCells="1">
                  <from>
                    <xdr:col>5</xdr:col>
                    <xdr:colOff>66675</xdr:colOff>
                    <xdr:row>7</xdr:row>
                    <xdr:rowOff>38100</xdr:rowOff>
                  </from>
                  <to>
                    <xdr:col>6</xdr:col>
                    <xdr:colOff>790575</xdr:colOff>
                    <xdr:row>7</xdr:row>
                    <xdr:rowOff>276225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K41"/>
  <sheetViews>
    <sheetView showGridLines="0" workbookViewId="0">
      <selection activeCell="K8" sqref="K8"/>
    </sheetView>
  </sheetViews>
  <sheetFormatPr defaultRowHeight="15" x14ac:dyDescent="0.25"/>
  <cols>
    <col min="1" max="1" width="10.7109375" customWidth="1"/>
    <col min="2" max="2" width="13.5703125" customWidth="1"/>
    <col min="3" max="3" width="16" customWidth="1"/>
    <col min="4" max="4" width="10.42578125" customWidth="1"/>
    <col min="5" max="7" width="12.85546875" customWidth="1"/>
    <col min="8" max="8" width="8.140625" customWidth="1"/>
    <col min="9" max="9" width="12.7109375" customWidth="1"/>
    <col min="10" max="11" width="14.28515625" customWidth="1"/>
  </cols>
  <sheetData>
    <row r="1" spans="1:11" ht="63.75" customHeight="1" thickBot="1" x14ac:dyDescent="0.3">
      <c r="A1" s="59"/>
      <c r="B1" s="60"/>
      <c r="C1" s="137"/>
      <c r="D1" s="137"/>
      <c r="E1" s="137"/>
      <c r="F1" s="138" t="s">
        <v>889</v>
      </c>
      <c r="G1" s="138"/>
      <c r="H1" s="138"/>
      <c r="I1" s="138"/>
      <c r="J1" s="138"/>
      <c r="K1" s="139"/>
    </row>
    <row r="2" spans="1:11" ht="24.95" customHeight="1" x14ac:dyDescent="0.25">
      <c r="A2" s="157" t="s">
        <v>874</v>
      </c>
      <c r="B2" s="158"/>
      <c r="C2" s="158"/>
      <c r="D2" s="158"/>
      <c r="E2" s="158"/>
      <c r="F2" s="158"/>
      <c r="G2" s="158"/>
      <c r="H2" s="158"/>
      <c r="I2" s="158"/>
      <c r="J2" s="158"/>
      <c r="K2" s="159"/>
    </row>
    <row r="3" spans="1:11" ht="24.95" customHeight="1" x14ac:dyDescent="0.25">
      <c r="A3" s="188" t="s">
        <v>890</v>
      </c>
      <c r="B3" s="189"/>
      <c r="C3" s="160">
        <f>'Medição 01'!C3</f>
        <v>0</v>
      </c>
      <c r="D3" s="161"/>
      <c r="E3" s="49" t="s">
        <v>892</v>
      </c>
      <c r="F3" s="39"/>
      <c r="G3" s="51" t="s">
        <v>893</v>
      </c>
      <c r="H3" s="162"/>
      <c r="I3" s="163"/>
      <c r="J3" s="50" t="s">
        <v>894</v>
      </c>
      <c r="K3" s="40"/>
    </row>
    <row r="4" spans="1:11" ht="24.95" customHeight="1" x14ac:dyDescent="0.25">
      <c r="A4" s="124" t="s">
        <v>891</v>
      </c>
      <c r="B4" s="125"/>
      <c r="C4" s="155" t="str">
        <f>'Medição 01'!C4</f>
        <v>SEINFRA / MG</v>
      </c>
      <c r="D4" s="156"/>
      <c r="E4" s="42" t="s">
        <v>870</v>
      </c>
      <c r="F4" s="155">
        <f>'Medição 01'!F4</f>
        <v>0</v>
      </c>
      <c r="G4" s="155"/>
      <c r="H4" s="155"/>
      <c r="I4" s="155"/>
      <c r="J4" s="155"/>
      <c r="K4" s="166"/>
    </row>
    <row r="5" spans="1:11" ht="24.95" customHeight="1" x14ac:dyDescent="0.25">
      <c r="A5" s="124" t="s">
        <v>15</v>
      </c>
      <c r="B5" s="125"/>
      <c r="C5" s="155">
        <f>'Medição 01'!C5</f>
        <v>0</v>
      </c>
      <c r="D5" s="156"/>
      <c r="E5" s="53" t="s">
        <v>868</v>
      </c>
      <c r="F5" s="168">
        <f>'Medição 01'!F5</f>
        <v>0</v>
      </c>
      <c r="G5" s="186"/>
      <c r="H5" s="150" t="s">
        <v>885</v>
      </c>
      <c r="I5" s="151"/>
      <c r="J5" s="169">
        <f>'Medição 01'!J5</f>
        <v>0</v>
      </c>
      <c r="K5" s="170"/>
    </row>
    <row r="6" spans="1:11" ht="24.95" customHeight="1" x14ac:dyDescent="0.25">
      <c r="A6" s="124" t="s">
        <v>886</v>
      </c>
      <c r="B6" s="125"/>
      <c r="C6" s="155">
        <f>'Medição 01'!C6</f>
        <v>0</v>
      </c>
      <c r="D6" s="156"/>
      <c r="E6" s="53" t="s">
        <v>884</v>
      </c>
      <c r="F6" s="181">
        <f>'Medição 01'!F6</f>
        <v>0</v>
      </c>
      <c r="G6" s="185"/>
      <c r="H6" s="122" t="s">
        <v>883</v>
      </c>
      <c r="I6" s="123"/>
      <c r="J6" s="180">
        <f>'Medição 01'!J6</f>
        <v>0</v>
      </c>
      <c r="K6" s="182"/>
    </row>
    <row r="7" spans="1:11" ht="24.95" customHeight="1" x14ac:dyDescent="0.25">
      <c r="A7" s="149" t="s">
        <v>887</v>
      </c>
      <c r="B7" s="122"/>
      <c r="C7" s="183"/>
      <c r="D7" s="184"/>
      <c r="E7" s="53" t="s">
        <v>869</v>
      </c>
      <c r="F7" s="165">
        <f>'Medição 01'!F7</f>
        <v>0</v>
      </c>
      <c r="G7" s="187"/>
      <c r="H7" s="145" t="s">
        <v>871</v>
      </c>
      <c r="I7" s="146"/>
      <c r="J7" s="52" t="s">
        <v>872</v>
      </c>
      <c r="K7" s="45" t="s">
        <v>873</v>
      </c>
    </row>
    <row r="8" spans="1:11" ht="24.95" customHeight="1" thickBot="1" x14ac:dyDescent="0.3">
      <c r="A8" s="114" t="s">
        <v>888</v>
      </c>
      <c r="B8" s="115"/>
      <c r="C8" s="116"/>
      <c r="D8" s="116"/>
      <c r="E8" s="116"/>
      <c r="F8" s="116"/>
      <c r="G8" s="117"/>
      <c r="H8" s="178">
        <f>'Medição 06'!K8</f>
        <v>0</v>
      </c>
      <c r="I8" s="179"/>
      <c r="J8" s="55">
        <f>SUM(J11:J35)</f>
        <v>0</v>
      </c>
      <c r="K8" s="46">
        <f>H8-J8</f>
        <v>0</v>
      </c>
    </row>
    <row r="9" spans="1:11" ht="26.1" customHeight="1" x14ac:dyDescent="0.25">
      <c r="A9" s="126" t="s">
        <v>0</v>
      </c>
      <c r="B9" s="101" t="s">
        <v>1</v>
      </c>
      <c r="C9" s="102"/>
      <c r="D9" s="128" t="s">
        <v>9</v>
      </c>
      <c r="E9" s="99" t="s">
        <v>2</v>
      </c>
      <c r="F9" s="130"/>
      <c r="G9" s="131"/>
      <c r="H9" s="132" t="s">
        <v>6</v>
      </c>
      <c r="I9" s="128" t="s">
        <v>7</v>
      </c>
      <c r="J9" s="99" t="s">
        <v>8</v>
      </c>
      <c r="K9" s="100"/>
    </row>
    <row r="10" spans="1:11" ht="26.1" customHeight="1" x14ac:dyDescent="0.25">
      <c r="A10" s="127"/>
      <c r="B10" s="103"/>
      <c r="C10" s="104"/>
      <c r="D10" s="129"/>
      <c r="E10" s="47" t="s">
        <v>3</v>
      </c>
      <c r="F10" s="47" t="s">
        <v>4</v>
      </c>
      <c r="G10" s="47" t="s">
        <v>5</v>
      </c>
      <c r="H10" s="133"/>
      <c r="I10" s="129"/>
      <c r="J10" s="47" t="s">
        <v>4</v>
      </c>
      <c r="K10" s="48" t="s">
        <v>5</v>
      </c>
    </row>
    <row r="11" spans="1:11" ht="24.95" customHeight="1" x14ac:dyDescent="0.25">
      <c r="A11" s="61">
        <f>'Medição 01'!A11</f>
        <v>0</v>
      </c>
      <c r="B11" s="176">
        <f>'Medição 01'!B11</f>
        <v>0</v>
      </c>
      <c r="C11" s="177"/>
      <c r="D11" s="62">
        <f>'Medição 01'!D11</f>
        <v>0</v>
      </c>
      <c r="E11" s="63">
        <f>'Medição 06'!G11</f>
        <v>0</v>
      </c>
      <c r="F11" s="36"/>
      <c r="G11" s="56">
        <f>E11+F11</f>
        <v>0</v>
      </c>
      <c r="H11" s="63">
        <f>'Medição 01'!H11</f>
        <v>0</v>
      </c>
      <c r="I11" s="64">
        <f>'Medição 01'!I11</f>
        <v>0</v>
      </c>
      <c r="J11" s="57">
        <f>F11*I11</f>
        <v>0</v>
      </c>
      <c r="K11" s="58">
        <f>G11*I11</f>
        <v>0</v>
      </c>
    </row>
    <row r="12" spans="1:11" ht="24.95" customHeight="1" x14ac:dyDescent="0.25">
      <c r="A12" s="61">
        <f>'Medição 01'!A12</f>
        <v>0</v>
      </c>
      <c r="B12" s="176">
        <f>'Medição 01'!B12</f>
        <v>0</v>
      </c>
      <c r="C12" s="177"/>
      <c r="D12" s="62">
        <f>'Medição 01'!D12</f>
        <v>0</v>
      </c>
      <c r="E12" s="63">
        <f>'Medição 06'!G12</f>
        <v>0</v>
      </c>
      <c r="F12" s="36"/>
      <c r="G12" s="56">
        <f t="shared" ref="G12:G14" si="0">E12+F12</f>
        <v>0</v>
      </c>
      <c r="H12" s="63">
        <f>'Medição 01'!H12</f>
        <v>0</v>
      </c>
      <c r="I12" s="64">
        <f>'Medição 01'!I12</f>
        <v>0</v>
      </c>
      <c r="J12" s="57">
        <f t="shared" ref="J12:J35" si="1">F12*I12</f>
        <v>0</v>
      </c>
      <c r="K12" s="58">
        <f t="shared" ref="K12:K35" si="2">G12*I12</f>
        <v>0</v>
      </c>
    </row>
    <row r="13" spans="1:11" ht="24.95" customHeight="1" x14ac:dyDescent="0.25">
      <c r="A13" s="61">
        <f>'Medição 01'!A13</f>
        <v>0</v>
      </c>
      <c r="B13" s="176">
        <f>'Medição 01'!B13</f>
        <v>0</v>
      </c>
      <c r="C13" s="177"/>
      <c r="D13" s="62">
        <f>'Medição 01'!D13</f>
        <v>0</v>
      </c>
      <c r="E13" s="63">
        <f>'Medição 06'!G13</f>
        <v>0</v>
      </c>
      <c r="F13" s="36"/>
      <c r="G13" s="56">
        <f t="shared" si="0"/>
        <v>0</v>
      </c>
      <c r="H13" s="63">
        <f>'Medição 01'!H13</f>
        <v>0</v>
      </c>
      <c r="I13" s="64">
        <f>'Medição 01'!I13</f>
        <v>0</v>
      </c>
      <c r="J13" s="57">
        <f t="shared" si="1"/>
        <v>0</v>
      </c>
      <c r="K13" s="58">
        <f t="shared" si="2"/>
        <v>0</v>
      </c>
    </row>
    <row r="14" spans="1:11" ht="24.95" customHeight="1" x14ac:dyDescent="0.25">
      <c r="A14" s="61">
        <f>'Medição 01'!A14</f>
        <v>0</v>
      </c>
      <c r="B14" s="176">
        <f>'Medição 01'!B14</f>
        <v>0</v>
      </c>
      <c r="C14" s="177"/>
      <c r="D14" s="62">
        <f>'Medição 01'!D14</f>
        <v>0</v>
      </c>
      <c r="E14" s="63">
        <f>'Medição 06'!G14</f>
        <v>0</v>
      </c>
      <c r="F14" s="36"/>
      <c r="G14" s="56">
        <f t="shared" si="0"/>
        <v>0</v>
      </c>
      <c r="H14" s="63">
        <f>'Medição 01'!H14</f>
        <v>0</v>
      </c>
      <c r="I14" s="64">
        <f>'Medição 01'!I14</f>
        <v>0</v>
      </c>
      <c r="J14" s="57">
        <f t="shared" si="1"/>
        <v>0</v>
      </c>
      <c r="K14" s="58">
        <f t="shared" si="2"/>
        <v>0</v>
      </c>
    </row>
    <row r="15" spans="1:11" ht="24.95" customHeight="1" x14ac:dyDescent="0.25">
      <c r="A15" s="61">
        <f>'Medição 01'!A15</f>
        <v>0</v>
      </c>
      <c r="B15" s="176">
        <f>'Medição 01'!B15</f>
        <v>0</v>
      </c>
      <c r="C15" s="177"/>
      <c r="D15" s="62">
        <f>'Medição 01'!D15</f>
        <v>0</v>
      </c>
      <c r="E15" s="63">
        <f>'Medição 06'!G15</f>
        <v>0</v>
      </c>
      <c r="F15" s="36"/>
      <c r="G15" s="56">
        <f>E15+F15</f>
        <v>0</v>
      </c>
      <c r="H15" s="63">
        <f>'Medição 01'!H15</f>
        <v>0</v>
      </c>
      <c r="I15" s="64">
        <f>'Medição 01'!I15</f>
        <v>0</v>
      </c>
      <c r="J15" s="57">
        <f t="shared" si="1"/>
        <v>0</v>
      </c>
      <c r="K15" s="58">
        <f t="shared" si="2"/>
        <v>0</v>
      </c>
    </row>
    <row r="16" spans="1:11" ht="24.95" customHeight="1" x14ac:dyDescent="0.25">
      <c r="A16" s="61">
        <f>'Medição 01'!A16</f>
        <v>0</v>
      </c>
      <c r="B16" s="176">
        <f>'Medição 01'!B16</f>
        <v>0</v>
      </c>
      <c r="C16" s="177"/>
      <c r="D16" s="62">
        <f>'Medição 01'!D16</f>
        <v>0</v>
      </c>
      <c r="E16" s="65">
        <f>'Medição 06'!G16</f>
        <v>0</v>
      </c>
      <c r="F16" s="36"/>
      <c r="G16" s="56">
        <f t="shared" ref="G16:G35" si="3">E16+F16</f>
        <v>0</v>
      </c>
      <c r="H16" s="63">
        <f>'Medição 01'!H16</f>
        <v>0</v>
      </c>
      <c r="I16" s="64">
        <f>'Medição 01'!I16</f>
        <v>0</v>
      </c>
      <c r="J16" s="57">
        <f t="shared" si="1"/>
        <v>0</v>
      </c>
      <c r="K16" s="58">
        <f t="shared" si="2"/>
        <v>0</v>
      </c>
    </row>
    <row r="17" spans="1:11" ht="24.95" customHeight="1" x14ac:dyDescent="0.25">
      <c r="A17" s="61">
        <f>'Medição 01'!A17</f>
        <v>0</v>
      </c>
      <c r="B17" s="176">
        <f>'Medição 01'!B17</f>
        <v>0</v>
      </c>
      <c r="C17" s="177"/>
      <c r="D17" s="62">
        <f>'Medição 01'!D17</f>
        <v>0</v>
      </c>
      <c r="E17" s="65">
        <f>'Medição 06'!G17</f>
        <v>0</v>
      </c>
      <c r="F17" s="36"/>
      <c r="G17" s="56">
        <f t="shared" si="3"/>
        <v>0</v>
      </c>
      <c r="H17" s="63">
        <f>'Medição 01'!H17</f>
        <v>0</v>
      </c>
      <c r="I17" s="64">
        <f>'Medição 01'!I17</f>
        <v>0</v>
      </c>
      <c r="J17" s="57">
        <f t="shared" si="1"/>
        <v>0</v>
      </c>
      <c r="K17" s="58">
        <f t="shared" si="2"/>
        <v>0</v>
      </c>
    </row>
    <row r="18" spans="1:11" ht="24.95" customHeight="1" x14ac:dyDescent="0.25">
      <c r="A18" s="61">
        <f>'Medição 01'!A18</f>
        <v>0</v>
      </c>
      <c r="B18" s="176">
        <f>'Medição 01'!B18</f>
        <v>0</v>
      </c>
      <c r="C18" s="177"/>
      <c r="D18" s="62">
        <f>'Medição 01'!D18</f>
        <v>0</v>
      </c>
      <c r="E18" s="65">
        <f>'Medição 06'!G18</f>
        <v>0</v>
      </c>
      <c r="F18" s="36"/>
      <c r="G18" s="56">
        <f t="shared" si="3"/>
        <v>0</v>
      </c>
      <c r="H18" s="63">
        <f>'Medição 01'!H18</f>
        <v>0</v>
      </c>
      <c r="I18" s="64">
        <f>'Medição 01'!I18</f>
        <v>0</v>
      </c>
      <c r="J18" s="57">
        <f t="shared" si="1"/>
        <v>0</v>
      </c>
      <c r="K18" s="58">
        <f t="shared" si="2"/>
        <v>0</v>
      </c>
    </row>
    <row r="19" spans="1:11" ht="24.95" customHeight="1" x14ac:dyDescent="0.25">
      <c r="A19" s="61">
        <f>'Medição 01'!A19</f>
        <v>0</v>
      </c>
      <c r="B19" s="154">
        <f>'Medição 01'!B19</f>
        <v>0</v>
      </c>
      <c r="C19" s="154"/>
      <c r="D19" s="62">
        <f>'Medição 01'!D19</f>
        <v>0</v>
      </c>
      <c r="E19" s="63">
        <f>'Medição 06'!G19</f>
        <v>0</v>
      </c>
      <c r="F19" s="36"/>
      <c r="G19" s="56">
        <f t="shared" si="3"/>
        <v>0</v>
      </c>
      <c r="H19" s="63">
        <f>'Medição 01'!H19</f>
        <v>0</v>
      </c>
      <c r="I19" s="64">
        <f>'Medição 01'!I19</f>
        <v>0</v>
      </c>
      <c r="J19" s="57">
        <f t="shared" si="1"/>
        <v>0</v>
      </c>
      <c r="K19" s="58">
        <f t="shared" si="2"/>
        <v>0</v>
      </c>
    </row>
    <row r="20" spans="1:11" ht="24.95" customHeight="1" x14ac:dyDescent="0.25">
      <c r="A20" s="61">
        <f>'Medição 01'!A20</f>
        <v>0</v>
      </c>
      <c r="B20" s="154">
        <f>'Medição 01'!B20</f>
        <v>0</v>
      </c>
      <c r="C20" s="154"/>
      <c r="D20" s="62">
        <f>'Medição 01'!D20</f>
        <v>0</v>
      </c>
      <c r="E20" s="63">
        <f>'Medição 06'!G20</f>
        <v>0</v>
      </c>
      <c r="F20" s="36"/>
      <c r="G20" s="56">
        <f t="shared" si="3"/>
        <v>0</v>
      </c>
      <c r="H20" s="63">
        <f>'Medição 01'!H20</f>
        <v>0</v>
      </c>
      <c r="I20" s="64">
        <f>'Medição 01'!I20</f>
        <v>0</v>
      </c>
      <c r="J20" s="57">
        <f t="shared" si="1"/>
        <v>0</v>
      </c>
      <c r="K20" s="58">
        <f t="shared" si="2"/>
        <v>0</v>
      </c>
    </row>
    <row r="21" spans="1:11" ht="24.95" customHeight="1" x14ac:dyDescent="0.25">
      <c r="A21" s="61">
        <f>'Medição 01'!A21</f>
        <v>0</v>
      </c>
      <c r="B21" s="154">
        <f>'Medição 01'!B21</f>
        <v>0</v>
      </c>
      <c r="C21" s="154"/>
      <c r="D21" s="62">
        <f>'Medição 01'!D21</f>
        <v>0</v>
      </c>
      <c r="E21" s="63">
        <f>'Medição 06'!G21</f>
        <v>0</v>
      </c>
      <c r="F21" s="36"/>
      <c r="G21" s="56">
        <f t="shared" si="3"/>
        <v>0</v>
      </c>
      <c r="H21" s="63">
        <f>'Medição 01'!H21</f>
        <v>0</v>
      </c>
      <c r="I21" s="64">
        <f>'Medição 01'!I21</f>
        <v>0</v>
      </c>
      <c r="J21" s="57">
        <f t="shared" si="1"/>
        <v>0</v>
      </c>
      <c r="K21" s="58">
        <f t="shared" si="2"/>
        <v>0</v>
      </c>
    </row>
    <row r="22" spans="1:11" ht="24.95" customHeight="1" x14ac:dyDescent="0.25">
      <c r="A22" s="61">
        <f>'Medição 01'!A22</f>
        <v>0</v>
      </c>
      <c r="B22" s="154">
        <f>'Medição 01'!B22</f>
        <v>0</v>
      </c>
      <c r="C22" s="154"/>
      <c r="D22" s="62">
        <f>'Medição 01'!D22</f>
        <v>0</v>
      </c>
      <c r="E22" s="63">
        <f>'Medição 06'!G22</f>
        <v>0</v>
      </c>
      <c r="F22" s="36"/>
      <c r="G22" s="56">
        <f t="shared" si="3"/>
        <v>0</v>
      </c>
      <c r="H22" s="63">
        <f>'Medição 01'!H22</f>
        <v>0</v>
      </c>
      <c r="I22" s="64">
        <f>'Medição 01'!I22</f>
        <v>0</v>
      </c>
      <c r="J22" s="57">
        <f t="shared" si="1"/>
        <v>0</v>
      </c>
      <c r="K22" s="58">
        <f t="shared" si="2"/>
        <v>0</v>
      </c>
    </row>
    <row r="23" spans="1:11" ht="24.95" customHeight="1" x14ac:dyDescent="0.25">
      <c r="A23" s="61">
        <f>'Medição 01'!A23</f>
        <v>0</v>
      </c>
      <c r="B23" s="154">
        <f>'Medição 01'!B23</f>
        <v>0</v>
      </c>
      <c r="C23" s="154"/>
      <c r="D23" s="62">
        <f>'Medição 01'!D23</f>
        <v>0</v>
      </c>
      <c r="E23" s="63">
        <f>'Medição 06'!G23</f>
        <v>0</v>
      </c>
      <c r="F23" s="36"/>
      <c r="G23" s="56">
        <f t="shared" si="3"/>
        <v>0</v>
      </c>
      <c r="H23" s="63">
        <f>'Medição 01'!H23</f>
        <v>0</v>
      </c>
      <c r="I23" s="64">
        <f>'Medição 01'!I23</f>
        <v>0</v>
      </c>
      <c r="J23" s="57">
        <f t="shared" si="1"/>
        <v>0</v>
      </c>
      <c r="K23" s="58">
        <f t="shared" si="2"/>
        <v>0</v>
      </c>
    </row>
    <row r="24" spans="1:11" ht="24.95" customHeight="1" x14ac:dyDescent="0.25">
      <c r="A24" s="61">
        <f>'Medição 01'!A24</f>
        <v>0</v>
      </c>
      <c r="B24" s="154">
        <f>'Medição 01'!B24</f>
        <v>0</v>
      </c>
      <c r="C24" s="154"/>
      <c r="D24" s="62">
        <f>'Medição 01'!D24</f>
        <v>0</v>
      </c>
      <c r="E24" s="63">
        <f>'Medição 06'!G24</f>
        <v>0</v>
      </c>
      <c r="F24" s="36"/>
      <c r="G24" s="56">
        <f t="shared" si="3"/>
        <v>0</v>
      </c>
      <c r="H24" s="63">
        <f>'Medição 01'!H24</f>
        <v>0</v>
      </c>
      <c r="I24" s="64">
        <f>'Medição 01'!I24</f>
        <v>0</v>
      </c>
      <c r="J24" s="57">
        <f t="shared" si="1"/>
        <v>0</v>
      </c>
      <c r="K24" s="58">
        <f t="shared" si="2"/>
        <v>0</v>
      </c>
    </row>
    <row r="25" spans="1:11" ht="24.95" customHeight="1" x14ac:dyDescent="0.25">
      <c r="A25" s="61">
        <f>'Medição 01'!A25</f>
        <v>0</v>
      </c>
      <c r="B25" s="154">
        <f>'Medição 01'!B25</f>
        <v>0</v>
      </c>
      <c r="C25" s="154"/>
      <c r="D25" s="62">
        <f>'Medição 01'!D25</f>
        <v>0</v>
      </c>
      <c r="E25" s="63">
        <f>'Medição 06'!G25</f>
        <v>0</v>
      </c>
      <c r="F25" s="36"/>
      <c r="G25" s="56">
        <f t="shared" si="3"/>
        <v>0</v>
      </c>
      <c r="H25" s="63">
        <f>'Medição 01'!H25</f>
        <v>0</v>
      </c>
      <c r="I25" s="64">
        <f>'Medição 01'!I25</f>
        <v>0</v>
      </c>
      <c r="J25" s="57">
        <f t="shared" si="1"/>
        <v>0</v>
      </c>
      <c r="K25" s="58">
        <f t="shared" si="2"/>
        <v>0</v>
      </c>
    </row>
    <row r="26" spans="1:11" ht="24.95" customHeight="1" x14ac:dyDescent="0.25">
      <c r="A26" s="61">
        <f>'Medição 01'!A26</f>
        <v>0</v>
      </c>
      <c r="B26" s="154">
        <f>'Medição 01'!B26</f>
        <v>0</v>
      </c>
      <c r="C26" s="154"/>
      <c r="D26" s="62">
        <f>'Medição 01'!D26</f>
        <v>0</v>
      </c>
      <c r="E26" s="63">
        <f>'Medição 06'!G26</f>
        <v>0</v>
      </c>
      <c r="F26" s="36"/>
      <c r="G26" s="56">
        <f t="shared" si="3"/>
        <v>0</v>
      </c>
      <c r="H26" s="63">
        <f>'Medição 01'!H26</f>
        <v>0</v>
      </c>
      <c r="I26" s="64">
        <f>'Medição 01'!I26</f>
        <v>0</v>
      </c>
      <c r="J26" s="57">
        <f t="shared" si="1"/>
        <v>0</v>
      </c>
      <c r="K26" s="58">
        <f t="shared" si="2"/>
        <v>0</v>
      </c>
    </row>
    <row r="27" spans="1:11" ht="24.95" customHeight="1" x14ac:dyDescent="0.25">
      <c r="A27" s="61">
        <f>'Medição 01'!A27</f>
        <v>0</v>
      </c>
      <c r="B27" s="154">
        <f>'Medição 01'!B27</f>
        <v>0</v>
      </c>
      <c r="C27" s="154"/>
      <c r="D27" s="62">
        <f>'Medição 01'!D27</f>
        <v>0</v>
      </c>
      <c r="E27" s="63">
        <f>'Medição 06'!G27</f>
        <v>0</v>
      </c>
      <c r="F27" s="36"/>
      <c r="G27" s="56">
        <f t="shared" si="3"/>
        <v>0</v>
      </c>
      <c r="H27" s="63">
        <f>'Medição 01'!H27</f>
        <v>0</v>
      </c>
      <c r="I27" s="64">
        <f>'Medição 01'!I27</f>
        <v>0</v>
      </c>
      <c r="J27" s="57">
        <f t="shared" si="1"/>
        <v>0</v>
      </c>
      <c r="K27" s="58">
        <f t="shared" si="2"/>
        <v>0</v>
      </c>
    </row>
    <row r="28" spans="1:11" ht="24.95" customHeight="1" x14ac:dyDescent="0.25">
      <c r="A28" s="61">
        <f>'Medição 01'!A28</f>
        <v>0</v>
      </c>
      <c r="B28" s="154">
        <f>'Medição 01'!B28</f>
        <v>0</v>
      </c>
      <c r="C28" s="154"/>
      <c r="D28" s="62">
        <f>'Medição 01'!D28</f>
        <v>0</v>
      </c>
      <c r="E28" s="63">
        <f>'Medição 06'!G28</f>
        <v>0</v>
      </c>
      <c r="F28" s="36"/>
      <c r="G28" s="56">
        <f t="shared" si="3"/>
        <v>0</v>
      </c>
      <c r="H28" s="63">
        <f>'Medição 01'!H28</f>
        <v>0</v>
      </c>
      <c r="I28" s="64">
        <f>'Medição 01'!I28</f>
        <v>0</v>
      </c>
      <c r="J28" s="57">
        <f t="shared" si="1"/>
        <v>0</v>
      </c>
      <c r="K28" s="58">
        <f t="shared" si="2"/>
        <v>0</v>
      </c>
    </row>
    <row r="29" spans="1:11" ht="24.95" customHeight="1" x14ac:dyDescent="0.25">
      <c r="A29" s="61">
        <f>'Medição 01'!A29</f>
        <v>0</v>
      </c>
      <c r="B29" s="154">
        <f>'Medição 01'!B29</f>
        <v>0</v>
      </c>
      <c r="C29" s="154"/>
      <c r="D29" s="62">
        <f>'Medição 01'!D29</f>
        <v>0</v>
      </c>
      <c r="E29" s="63">
        <f>'Medição 06'!G29</f>
        <v>0</v>
      </c>
      <c r="F29" s="36"/>
      <c r="G29" s="56">
        <f t="shared" si="3"/>
        <v>0</v>
      </c>
      <c r="H29" s="63">
        <f>'Medição 01'!H29</f>
        <v>0</v>
      </c>
      <c r="I29" s="64">
        <f>'Medição 01'!I29</f>
        <v>0</v>
      </c>
      <c r="J29" s="57">
        <f t="shared" si="1"/>
        <v>0</v>
      </c>
      <c r="K29" s="58">
        <f t="shared" si="2"/>
        <v>0</v>
      </c>
    </row>
    <row r="30" spans="1:11" ht="24.95" customHeight="1" x14ac:dyDescent="0.25">
      <c r="A30" s="61">
        <f>'Medição 01'!A30</f>
        <v>0</v>
      </c>
      <c r="B30" s="176">
        <f>'Medição 01'!B30</f>
        <v>0</v>
      </c>
      <c r="C30" s="177"/>
      <c r="D30" s="62">
        <f>'Medição 01'!D30</f>
        <v>0</v>
      </c>
      <c r="E30" s="65">
        <f>'Medição 06'!G30</f>
        <v>0</v>
      </c>
      <c r="F30" s="36"/>
      <c r="G30" s="56">
        <f t="shared" si="3"/>
        <v>0</v>
      </c>
      <c r="H30" s="63">
        <f>'Medição 01'!H30</f>
        <v>0</v>
      </c>
      <c r="I30" s="64">
        <f>'Medição 01'!I30</f>
        <v>0</v>
      </c>
      <c r="J30" s="57">
        <f t="shared" si="1"/>
        <v>0</v>
      </c>
      <c r="K30" s="58">
        <f t="shared" si="2"/>
        <v>0</v>
      </c>
    </row>
    <row r="31" spans="1:11" ht="24.95" customHeight="1" x14ac:dyDescent="0.25">
      <c r="A31" s="61">
        <f>'Medição 01'!A31</f>
        <v>0</v>
      </c>
      <c r="B31" s="176">
        <f>'Medição 01'!B31</f>
        <v>0</v>
      </c>
      <c r="C31" s="177"/>
      <c r="D31" s="62">
        <f>'Medição 01'!D31</f>
        <v>0</v>
      </c>
      <c r="E31" s="65">
        <f>'Medição 06'!G31</f>
        <v>0</v>
      </c>
      <c r="F31" s="71"/>
      <c r="G31" s="56">
        <f t="shared" si="3"/>
        <v>0</v>
      </c>
      <c r="H31" s="63">
        <f>'Medição 01'!H31</f>
        <v>0</v>
      </c>
      <c r="I31" s="64">
        <f>'Medição 01'!I31</f>
        <v>0</v>
      </c>
      <c r="J31" s="57">
        <f t="shared" si="1"/>
        <v>0</v>
      </c>
      <c r="K31" s="58">
        <f t="shared" si="2"/>
        <v>0</v>
      </c>
    </row>
    <row r="32" spans="1:11" ht="24.95" customHeight="1" x14ac:dyDescent="0.25">
      <c r="A32" s="61">
        <f>'Medição 01'!A32</f>
        <v>0</v>
      </c>
      <c r="B32" s="176">
        <f>'Medição 01'!B32</f>
        <v>0</v>
      </c>
      <c r="C32" s="177"/>
      <c r="D32" s="62">
        <f>'Medição 01'!D32</f>
        <v>0</v>
      </c>
      <c r="E32" s="65">
        <f>'Medição 06'!G32</f>
        <v>0</v>
      </c>
      <c r="F32" s="71"/>
      <c r="G32" s="56">
        <f t="shared" si="3"/>
        <v>0</v>
      </c>
      <c r="H32" s="63">
        <f>'Medição 01'!H32</f>
        <v>0</v>
      </c>
      <c r="I32" s="64">
        <f>'Medição 01'!I32</f>
        <v>0</v>
      </c>
      <c r="J32" s="57">
        <f t="shared" si="1"/>
        <v>0</v>
      </c>
      <c r="K32" s="58">
        <f t="shared" si="2"/>
        <v>0</v>
      </c>
    </row>
    <row r="33" spans="1:11" ht="24.95" customHeight="1" x14ac:dyDescent="0.25">
      <c r="A33" s="61">
        <f>'Medição 01'!A33</f>
        <v>0</v>
      </c>
      <c r="B33" s="176">
        <f>'Medição 01'!B33</f>
        <v>0</v>
      </c>
      <c r="C33" s="177"/>
      <c r="D33" s="62">
        <f>'Medição 01'!D33</f>
        <v>0</v>
      </c>
      <c r="E33" s="65">
        <f>'Medição 06'!G33</f>
        <v>0</v>
      </c>
      <c r="F33" s="71"/>
      <c r="G33" s="56">
        <f t="shared" si="3"/>
        <v>0</v>
      </c>
      <c r="H33" s="63">
        <f>'Medição 01'!H33</f>
        <v>0</v>
      </c>
      <c r="I33" s="64">
        <f>'Medição 01'!I33</f>
        <v>0</v>
      </c>
      <c r="J33" s="57">
        <f t="shared" si="1"/>
        <v>0</v>
      </c>
      <c r="K33" s="58">
        <f t="shared" si="2"/>
        <v>0</v>
      </c>
    </row>
    <row r="34" spans="1:11" ht="24.95" customHeight="1" x14ac:dyDescent="0.25">
      <c r="A34" s="61">
        <f>'Medição 01'!A34</f>
        <v>0</v>
      </c>
      <c r="B34" s="176">
        <f>'Medição 01'!B34</f>
        <v>0</v>
      </c>
      <c r="C34" s="177"/>
      <c r="D34" s="62">
        <f>'Medição 01'!D34</f>
        <v>0</v>
      </c>
      <c r="E34" s="65">
        <f>'Medição 06'!G34</f>
        <v>0</v>
      </c>
      <c r="F34" s="71"/>
      <c r="G34" s="56">
        <f t="shared" si="3"/>
        <v>0</v>
      </c>
      <c r="H34" s="63">
        <f>'Medição 01'!H34</f>
        <v>0</v>
      </c>
      <c r="I34" s="64">
        <f>'Medição 01'!I34</f>
        <v>0</v>
      </c>
      <c r="J34" s="57">
        <f t="shared" si="1"/>
        <v>0</v>
      </c>
      <c r="K34" s="58">
        <f t="shared" si="2"/>
        <v>0</v>
      </c>
    </row>
    <row r="35" spans="1:11" ht="24.95" customHeight="1" x14ac:dyDescent="0.25">
      <c r="A35" s="61">
        <f>'Medição 01'!A35</f>
        <v>0</v>
      </c>
      <c r="B35" s="176">
        <f>'Medição 01'!B35</f>
        <v>0</v>
      </c>
      <c r="C35" s="177"/>
      <c r="D35" s="62">
        <f>'Medição 01'!D35</f>
        <v>0</v>
      </c>
      <c r="E35" s="65">
        <f>'Medição 06'!G35</f>
        <v>0</v>
      </c>
      <c r="F35" s="71"/>
      <c r="G35" s="56">
        <f t="shared" si="3"/>
        <v>0</v>
      </c>
      <c r="H35" s="63">
        <f>'Medição 01'!H35</f>
        <v>0</v>
      </c>
      <c r="I35" s="64">
        <f>'Medição 01'!I35</f>
        <v>0</v>
      </c>
      <c r="J35" s="57">
        <f t="shared" si="1"/>
        <v>0</v>
      </c>
      <c r="K35" s="58">
        <f t="shared" si="2"/>
        <v>0</v>
      </c>
    </row>
    <row r="36" spans="1:11" ht="20.100000000000001" customHeight="1" thickBot="1" x14ac:dyDescent="0.3">
      <c r="A36" s="134" t="s">
        <v>896</v>
      </c>
      <c r="B36" s="135"/>
      <c r="C36" s="135"/>
      <c r="D36" s="135"/>
      <c r="E36" s="135"/>
      <c r="F36" s="135"/>
      <c r="G36" s="135"/>
      <c r="H36" s="135"/>
      <c r="I36" s="135"/>
      <c r="J36" s="135"/>
      <c r="K36" s="136"/>
    </row>
    <row r="37" spans="1:11" ht="20.100000000000001" customHeight="1" x14ac:dyDescent="0.25">
      <c r="A37" s="171" t="s">
        <v>10</v>
      </c>
      <c r="B37" s="172"/>
      <c r="C37" s="172"/>
      <c r="D37" s="172"/>
      <c r="E37" s="172"/>
      <c r="F37" s="172"/>
      <c r="G37" s="172"/>
      <c r="H37" s="172"/>
      <c r="I37" s="172"/>
      <c r="J37" s="172"/>
      <c r="K37" s="173"/>
    </row>
    <row r="38" spans="1:11" ht="24.95" customHeight="1" x14ac:dyDescent="0.25">
      <c r="A38" s="17" t="s">
        <v>11</v>
      </c>
      <c r="B38" s="18"/>
      <c r="C38" s="88" t="s">
        <v>875</v>
      </c>
      <c r="D38" s="93"/>
      <c r="E38" s="19" t="s">
        <v>13</v>
      </c>
      <c r="F38" s="20"/>
      <c r="G38" s="88" t="s">
        <v>876</v>
      </c>
      <c r="H38" s="89"/>
      <c r="I38" s="93"/>
      <c r="J38" s="97" t="s">
        <v>12</v>
      </c>
      <c r="K38" s="98"/>
    </row>
    <row r="39" spans="1:11" ht="24.95" customHeight="1" x14ac:dyDescent="0.25">
      <c r="A39" s="21"/>
      <c r="B39" s="22"/>
      <c r="C39" s="90"/>
      <c r="D39" s="94"/>
      <c r="E39" s="23"/>
      <c r="F39" s="24"/>
      <c r="G39" s="90"/>
      <c r="H39" s="91"/>
      <c r="I39" s="94"/>
      <c r="J39" s="174">
        <f>SUM(J11:J35)</f>
        <v>0</v>
      </c>
      <c r="K39" s="175"/>
    </row>
    <row r="40" spans="1:11" ht="20.100000000000001" customHeight="1" x14ac:dyDescent="0.25">
      <c r="A40" s="21" t="s">
        <v>878</v>
      </c>
      <c r="B40" s="25"/>
      <c r="C40" s="26" t="s">
        <v>878</v>
      </c>
      <c r="D40" s="27"/>
      <c r="E40" s="26" t="s">
        <v>878</v>
      </c>
      <c r="F40" s="28"/>
      <c r="G40" s="26" t="s">
        <v>878</v>
      </c>
      <c r="H40" s="22"/>
      <c r="I40" s="28"/>
      <c r="J40" s="22"/>
      <c r="K40" s="29"/>
    </row>
    <row r="41" spans="1:11" ht="24.95" customHeight="1" thickBot="1" x14ac:dyDescent="0.3">
      <c r="A41" s="82" t="s">
        <v>879</v>
      </c>
      <c r="B41" s="83"/>
      <c r="C41" s="92" t="s">
        <v>880</v>
      </c>
      <c r="D41" s="83"/>
      <c r="E41" s="92" t="s">
        <v>881</v>
      </c>
      <c r="F41" s="83"/>
      <c r="G41" s="92" t="s">
        <v>882</v>
      </c>
      <c r="H41" s="111"/>
      <c r="I41" s="83"/>
      <c r="J41" s="30"/>
      <c r="K41" s="41" t="s">
        <v>897</v>
      </c>
    </row>
  </sheetData>
  <sheetProtection algorithmName="SHA-512" hashValue="zSrRx9fLiCm+vMZsykAW/dbYBiwlum1ezLyyuhwRw9eq3Gvs97SJZ6WMZ+iawRWdgvyejC+ESjO4FbPZ/gjh2A==" saltValue="0Y0XcCZ1h10bRlvilwmPbA==" spinCount="100000" sheet="1" objects="1" scenarios="1" formatColumns="0" formatRows="0" insertRows="0"/>
  <mergeCells count="68">
    <mergeCell ref="J5:K5"/>
    <mergeCell ref="A36:K36"/>
    <mergeCell ref="B31:C31"/>
    <mergeCell ref="B32:C32"/>
    <mergeCell ref="B33:C33"/>
    <mergeCell ref="B34:C34"/>
    <mergeCell ref="B35:C35"/>
    <mergeCell ref="A6:B6"/>
    <mergeCell ref="F6:G6"/>
    <mergeCell ref="H6:I6"/>
    <mergeCell ref="C1:E1"/>
    <mergeCell ref="F1:K1"/>
    <mergeCell ref="A2:K2"/>
    <mergeCell ref="A3:B3"/>
    <mergeCell ref="C3:D3"/>
    <mergeCell ref="H3:I3"/>
    <mergeCell ref="A4:B4"/>
    <mergeCell ref="C4:D4"/>
    <mergeCell ref="F4:K4"/>
    <mergeCell ref="A5:B5"/>
    <mergeCell ref="C5:D5"/>
    <mergeCell ref="F5:G5"/>
    <mergeCell ref="H5:I5"/>
    <mergeCell ref="C6:D6"/>
    <mergeCell ref="B20:C20"/>
    <mergeCell ref="J6:K6"/>
    <mergeCell ref="A8:B8"/>
    <mergeCell ref="C8:G8"/>
    <mergeCell ref="H8:I8"/>
    <mergeCell ref="A9:A10"/>
    <mergeCell ref="B9:C10"/>
    <mergeCell ref="D9:D10"/>
    <mergeCell ref="E9:G9"/>
    <mergeCell ref="H9:H10"/>
    <mergeCell ref="I9:I10"/>
    <mergeCell ref="A7:B7"/>
    <mergeCell ref="C7:D7"/>
    <mergeCell ref="F7:G7"/>
    <mergeCell ref="H7:I7"/>
    <mergeCell ref="B19:C19"/>
    <mergeCell ref="J9:K9"/>
    <mergeCell ref="B11:C11"/>
    <mergeCell ref="B12:C12"/>
    <mergeCell ref="B13:C13"/>
    <mergeCell ref="B14:C14"/>
    <mergeCell ref="B15:C15"/>
    <mergeCell ref="B16:C16"/>
    <mergeCell ref="B17:C17"/>
    <mergeCell ref="B18:C18"/>
    <mergeCell ref="B27:C27"/>
    <mergeCell ref="B28:C28"/>
    <mergeCell ref="B29:C29"/>
    <mergeCell ref="B30:C30"/>
    <mergeCell ref="B21:C21"/>
    <mergeCell ref="B22:C22"/>
    <mergeCell ref="B23:C23"/>
    <mergeCell ref="B24:C24"/>
    <mergeCell ref="B25:C25"/>
    <mergeCell ref="B26:C26"/>
    <mergeCell ref="A41:B41"/>
    <mergeCell ref="C41:D41"/>
    <mergeCell ref="E41:F41"/>
    <mergeCell ref="G41:I41"/>
    <mergeCell ref="A37:K37"/>
    <mergeCell ref="C38:D39"/>
    <mergeCell ref="G38:I39"/>
    <mergeCell ref="J38:K38"/>
    <mergeCell ref="J39:K39"/>
  </mergeCells>
  <printOptions horizontalCentered="1"/>
  <pageMargins left="0.31496062992125984" right="0.31496062992125984" top="0.59055118110236227" bottom="0.39370078740157483" header="0.11811023622047245" footer="0.11811023622047245"/>
  <pageSetup paperSize="9" fitToHeight="2" orientation="landscape" horizontalDpi="1200" verticalDpi="1200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250" r:id="rId4" name="Check Box 10">
              <controlPr locked="0" defaultSize="0" autoFill="0" autoLine="0" autoPict="0">
                <anchor moveWithCells="1" sizeWithCells="1">
                  <from>
                    <xdr:col>2</xdr:col>
                    <xdr:colOff>142875</xdr:colOff>
                    <xdr:row>7</xdr:row>
                    <xdr:rowOff>38100</xdr:rowOff>
                  </from>
                  <to>
                    <xdr:col>3</xdr:col>
                    <xdr:colOff>171450</xdr:colOff>
                    <xdr:row>7</xdr:row>
                    <xdr:rowOff>276225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51" r:id="rId5" name="Check Box 11">
              <controlPr locked="0" defaultSize="0" autoFill="0" autoLine="0" autoPict="0">
                <anchor moveWithCells="1" sizeWithCells="1">
                  <from>
                    <xdr:col>2</xdr:col>
                    <xdr:colOff>1009650</xdr:colOff>
                    <xdr:row>7</xdr:row>
                    <xdr:rowOff>38100</xdr:rowOff>
                  </from>
                  <to>
                    <xdr:col>4</xdr:col>
                    <xdr:colOff>847725</xdr:colOff>
                    <xdr:row>7</xdr:row>
                    <xdr:rowOff>276225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52" r:id="rId6" name="Check Box 12">
              <controlPr locked="0" defaultSize="0" autoFill="0" autoLine="0" autoPict="0">
                <anchor moveWithCells="1" sizeWithCells="1">
                  <from>
                    <xdr:col>5</xdr:col>
                    <xdr:colOff>66675</xdr:colOff>
                    <xdr:row>7</xdr:row>
                    <xdr:rowOff>38100</xdr:rowOff>
                  </from>
                  <to>
                    <xdr:col>6</xdr:col>
                    <xdr:colOff>790575</xdr:colOff>
                    <xdr:row>7</xdr:row>
                    <xdr:rowOff>276225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K42"/>
  <sheetViews>
    <sheetView showGridLines="0" topLeftCell="A7" workbookViewId="0">
      <selection activeCell="H8" sqref="H8:I8"/>
    </sheetView>
  </sheetViews>
  <sheetFormatPr defaultRowHeight="15" x14ac:dyDescent="0.25"/>
  <cols>
    <col min="1" max="1" width="10.7109375" customWidth="1"/>
    <col min="2" max="2" width="13.5703125" customWidth="1"/>
    <col min="3" max="3" width="16" customWidth="1"/>
    <col min="4" max="4" width="10.42578125" customWidth="1"/>
    <col min="5" max="7" width="12.85546875" customWidth="1"/>
    <col min="8" max="8" width="8.140625" customWidth="1"/>
    <col min="9" max="9" width="12.7109375" customWidth="1"/>
    <col min="10" max="11" width="14.28515625" customWidth="1"/>
  </cols>
  <sheetData>
    <row r="1" spans="1:11" ht="63.75" customHeight="1" thickBot="1" x14ac:dyDescent="0.3">
      <c r="A1" s="59"/>
      <c r="B1" s="60"/>
      <c r="C1" s="137"/>
      <c r="D1" s="137"/>
      <c r="E1" s="137"/>
      <c r="F1" s="138" t="s">
        <v>889</v>
      </c>
      <c r="G1" s="138"/>
      <c r="H1" s="138"/>
      <c r="I1" s="138"/>
      <c r="J1" s="138"/>
      <c r="K1" s="139"/>
    </row>
    <row r="2" spans="1:11" ht="24.95" customHeight="1" x14ac:dyDescent="0.25">
      <c r="A2" s="157" t="s">
        <v>874</v>
      </c>
      <c r="B2" s="158"/>
      <c r="C2" s="158"/>
      <c r="D2" s="158"/>
      <c r="E2" s="158"/>
      <c r="F2" s="158"/>
      <c r="G2" s="158"/>
      <c r="H2" s="158"/>
      <c r="I2" s="158"/>
      <c r="J2" s="158"/>
      <c r="K2" s="159"/>
    </row>
    <row r="3" spans="1:11" ht="24.95" customHeight="1" x14ac:dyDescent="0.25">
      <c r="A3" s="188" t="s">
        <v>890</v>
      </c>
      <c r="B3" s="189"/>
      <c r="C3" s="160">
        <f>'Medição 01'!C3</f>
        <v>0</v>
      </c>
      <c r="D3" s="161"/>
      <c r="E3" s="49" t="s">
        <v>892</v>
      </c>
      <c r="F3" s="39"/>
      <c r="G3" s="51" t="s">
        <v>893</v>
      </c>
      <c r="H3" s="162"/>
      <c r="I3" s="163"/>
      <c r="J3" s="50" t="s">
        <v>894</v>
      </c>
      <c r="K3" s="40"/>
    </row>
    <row r="4" spans="1:11" ht="24.95" customHeight="1" x14ac:dyDescent="0.25">
      <c r="A4" s="124" t="s">
        <v>891</v>
      </c>
      <c r="B4" s="125"/>
      <c r="C4" s="155" t="str">
        <f>'Medição 01'!C4</f>
        <v>SEINFRA / MG</v>
      </c>
      <c r="D4" s="156"/>
      <c r="E4" s="42" t="s">
        <v>870</v>
      </c>
      <c r="F4" s="155">
        <f>'Medição 01'!F4</f>
        <v>0</v>
      </c>
      <c r="G4" s="155"/>
      <c r="H4" s="155"/>
      <c r="I4" s="155"/>
      <c r="J4" s="155"/>
      <c r="K4" s="166"/>
    </row>
    <row r="5" spans="1:11" ht="24.95" customHeight="1" x14ac:dyDescent="0.25">
      <c r="A5" s="124" t="s">
        <v>15</v>
      </c>
      <c r="B5" s="125"/>
      <c r="C5" s="155">
        <f>'Medição 01'!C5</f>
        <v>0</v>
      </c>
      <c r="D5" s="156"/>
      <c r="E5" s="53" t="s">
        <v>868</v>
      </c>
      <c r="F5" s="168">
        <f>'Medição 01'!F5</f>
        <v>0</v>
      </c>
      <c r="G5" s="186"/>
      <c r="H5" s="150" t="s">
        <v>885</v>
      </c>
      <c r="I5" s="151"/>
      <c r="J5" s="169">
        <f>'Medição 01'!J5</f>
        <v>0</v>
      </c>
      <c r="K5" s="170"/>
    </row>
    <row r="6" spans="1:11" ht="24.95" customHeight="1" x14ac:dyDescent="0.25">
      <c r="A6" s="124" t="s">
        <v>886</v>
      </c>
      <c r="B6" s="125"/>
      <c r="C6" s="155">
        <f>'Medição 01'!C6</f>
        <v>0</v>
      </c>
      <c r="D6" s="156"/>
      <c r="E6" s="53" t="s">
        <v>884</v>
      </c>
      <c r="F6" s="181">
        <f>'Medição 01'!F6</f>
        <v>0</v>
      </c>
      <c r="G6" s="185"/>
      <c r="H6" s="122" t="s">
        <v>883</v>
      </c>
      <c r="I6" s="123"/>
      <c r="J6" s="180">
        <f>'Medição 01'!J6</f>
        <v>0</v>
      </c>
      <c r="K6" s="182"/>
    </row>
    <row r="7" spans="1:11" ht="24.95" customHeight="1" x14ac:dyDescent="0.25">
      <c r="A7" s="149" t="s">
        <v>887</v>
      </c>
      <c r="B7" s="122"/>
      <c r="C7" s="183"/>
      <c r="D7" s="184"/>
      <c r="E7" s="53" t="s">
        <v>869</v>
      </c>
      <c r="F7" s="165">
        <f>'Medição 01'!F7</f>
        <v>0</v>
      </c>
      <c r="G7" s="187"/>
      <c r="H7" s="145" t="s">
        <v>871</v>
      </c>
      <c r="I7" s="146"/>
      <c r="J7" s="52" t="s">
        <v>872</v>
      </c>
      <c r="K7" s="45" t="s">
        <v>873</v>
      </c>
    </row>
    <row r="8" spans="1:11" ht="24.95" customHeight="1" thickBot="1" x14ac:dyDescent="0.3">
      <c r="A8" s="114" t="s">
        <v>888</v>
      </c>
      <c r="B8" s="115"/>
      <c r="C8" s="116"/>
      <c r="D8" s="116"/>
      <c r="E8" s="116"/>
      <c r="F8" s="116"/>
      <c r="G8" s="117"/>
      <c r="H8" s="178">
        <f>'Medição 07'!K8</f>
        <v>0</v>
      </c>
      <c r="I8" s="179"/>
      <c r="J8" s="55">
        <f>SUM(J11:J35)</f>
        <v>0</v>
      </c>
      <c r="K8" s="46">
        <f>H8-J8</f>
        <v>0</v>
      </c>
    </row>
    <row r="9" spans="1:11" ht="26.1" customHeight="1" x14ac:dyDescent="0.25">
      <c r="A9" s="126" t="s">
        <v>0</v>
      </c>
      <c r="B9" s="101" t="s">
        <v>1</v>
      </c>
      <c r="C9" s="102"/>
      <c r="D9" s="128" t="s">
        <v>9</v>
      </c>
      <c r="E9" s="99" t="s">
        <v>2</v>
      </c>
      <c r="F9" s="130"/>
      <c r="G9" s="131"/>
      <c r="H9" s="132" t="s">
        <v>6</v>
      </c>
      <c r="I9" s="128" t="s">
        <v>7</v>
      </c>
      <c r="J9" s="99" t="s">
        <v>8</v>
      </c>
      <c r="K9" s="100"/>
    </row>
    <row r="10" spans="1:11" ht="26.1" customHeight="1" x14ac:dyDescent="0.25">
      <c r="A10" s="127"/>
      <c r="B10" s="103"/>
      <c r="C10" s="104"/>
      <c r="D10" s="129"/>
      <c r="E10" s="47" t="s">
        <v>3</v>
      </c>
      <c r="F10" s="47" t="s">
        <v>4</v>
      </c>
      <c r="G10" s="47" t="s">
        <v>5</v>
      </c>
      <c r="H10" s="133"/>
      <c r="I10" s="129"/>
      <c r="J10" s="47" t="s">
        <v>4</v>
      </c>
      <c r="K10" s="48" t="s">
        <v>5</v>
      </c>
    </row>
    <row r="11" spans="1:11" ht="24.95" customHeight="1" x14ac:dyDescent="0.25">
      <c r="A11" s="61">
        <f>'Medição 01'!A11</f>
        <v>0</v>
      </c>
      <c r="B11" s="176">
        <f>'Medição 01'!B11</f>
        <v>0</v>
      </c>
      <c r="C11" s="177"/>
      <c r="D11" s="62">
        <f>'Medição 01'!D11</f>
        <v>0</v>
      </c>
      <c r="E11" s="63">
        <f>'Medição 07'!G11</f>
        <v>0</v>
      </c>
      <c r="F11" s="36"/>
      <c r="G11" s="56">
        <f>E11+F11</f>
        <v>0</v>
      </c>
      <c r="H11" s="63">
        <f>'Medição 01'!H11</f>
        <v>0</v>
      </c>
      <c r="I11" s="64">
        <f>'Medição 01'!I11</f>
        <v>0</v>
      </c>
      <c r="J11" s="57">
        <f>F11*I11</f>
        <v>0</v>
      </c>
      <c r="K11" s="58">
        <f>G11*I11</f>
        <v>0</v>
      </c>
    </row>
    <row r="12" spans="1:11" ht="24.95" customHeight="1" x14ac:dyDescent="0.25">
      <c r="A12" s="61">
        <f>'Medição 01'!A12</f>
        <v>0</v>
      </c>
      <c r="B12" s="176">
        <f>'Medição 01'!B12</f>
        <v>0</v>
      </c>
      <c r="C12" s="177"/>
      <c r="D12" s="62">
        <f>'Medição 01'!D12</f>
        <v>0</v>
      </c>
      <c r="E12" s="63">
        <f>'Medição 07'!G12</f>
        <v>0</v>
      </c>
      <c r="F12" s="36"/>
      <c r="G12" s="56">
        <f t="shared" ref="G12:G14" si="0">E12+F12</f>
        <v>0</v>
      </c>
      <c r="H12" s="63">
        <f>'Medição 01'!H12</f>
        <v>0</v>
      </c>
      <c r="I12" s="64">
        <f>'Medição 01'!I12</f>
        <v>0</v>
      </c>
      <c r="J12" s="57">
        <f t="shared" ref="J12:J35" si="1">F12*I12</f>
        <v>0</v>
      </c>
      <c r="K12" s="58">
        <f t="shared" ref="K12:K35" si="2">G12*I12</f>
        <v>0</v>
      </c>
    </row>
    <row r="13" spans="1:11" ht="24.95" customHeight="1" x14ac:dyDescent="0.25">
      <c r="A13" s="61">
        <f>'Medição 01'!A13</f>
        <v>0</v>
      </c>
      <c r="B13" s="176">
        <f>'Medição 01'!B13</f>
        <v>0</v>
      </c>
      <c r="C13" s="177"/>
      <c r="D13" s="62">
        <f>'Medição 01'!D13</f>
        <v>0</v>
      </c>
      <c r="E13" s="63">
        <f>'Medição 07'!G13</f>
        <v>0</v>
      </c>
      <c r="F13" s="36"/>
      <c r="G13" s="56">
        <f t="shared" si="0"/>
        <v>0</v>
      </c>
      <c r="H13" s="63">
        <f>'Medição 01'!H13</f>
        <v>0</v>
      </c>
      <c r="I13" s="64">
        <f>'Medição 01'!I13</f>
        <v>0</v>
      </c>
      <c r="J13" s="57">
        <f t="shared" si="1"/>
        <v>0</v>
      </c>
      <c r="K13" s="58">
        <f t="shared" si="2"/>
        <v>0</v>
      </c>
    </row>
    <row r="14" spans="1:11" ht="24.95" customHeight="1" x14ac:dyDescent="0.25">
      <c r="A14" s="61">
        <f>'Medição 01'!A14</f>
        <v>0</v>
      </c>
      <c r="B14" s="176">
        <f>'Medição 01'!B14</f>
        <v>0</v>
      </c>
      <c r="C14" s="177"/>
      <c r="D14" s="62">
        <f>'Medição 01'!D14</f>
        <v>0</v>
      </c>
      <c r="E14" s="63">
        <f>'Medição 07'!G14</f>
        <v>0</v>
      </c>
      <c r="F14" s="36"/>
      <c r="G14" s="56">
        <f t="shared" si="0"/>
        <v>0</v>
      </c>
      <c r="H14" s="63">
        <f>'Medição 01'!H14</f>
        <v>0</v>
      </c>
      <c r="I14" s="64">
        <f>'Medição 01'!I14</f>
        <v>0</v>
      </c>
      <c r="J14" s="57">
        <f t="shared" si="1"/>
        <v>0</v>
      </c>
      <c r="K14" s="58">
        <f t="shared" si="2"/>
        <v>0</v>
      </c>
    </row>
    <row r="15" spans="1:11" ht="24.95" customHeight="1" x14ac:dyDescent="0.25">
      <c r="A15" s="61">
        <f>'Medição 01'!A15</f>
        <v>0</v>
      </c>
      <c r="B15" s="176">
        <f>'Medição 01'!B15</f>
        <v>0</v>
      </c>
      <c r="C15" s="177"/>
      <c r="D15" s="62">
        <f>'Medição 01'!D15</f>
        <v>0</v>
      </c>
      <c r="E15" s="63">
        <f>'Medição 07'!G15</f>
        <v>0</v>
      </c>
      <c r="F15" s="36"/>
      <c r="G15" s="56">
        <f>E15+F15</f>
        <v>0</v>
      </c>
      <c r="H15" s="63">
        <f>'Medição 01'!H15</f>
        <v>0</v>
      </c>
      <c r="I15" s="64">
        <f>'Medição 01'!I15</f>
        <v>0</v>
      </c>
      <c r="J15" s="57">
        <f t="shared" si="1"/>
        <v>0</v>
      </c>
      <c r="K15" s="58">
        <f t="shared" si="2"/>
        <v>0</v>
      </c>
    </row>
    <row r="16" spans="1:11" ht="24.95" customHeight="1" x14ac:dyDescent="0.25">
      <c r="A16" s="61">
        <f>'Medição 01'!A16</f>
        <v>0</v>
      </c>
      <c r="B16" s="176">
        <f>'Medição 01'!B16</f>
        <v>0</v>
      </c>
      <c r="C16" s="177"/>
      <c r="D16" s="62">
        <f>'Medição 01'!D16</f>
        <v>0</v>
      </c>
      <c r="E16" s="65">
        <f>'Medição 07'!G16</f>
        <v>0</v>
      </c>
      <c r="F16" s="36"/>
      <c r="G16" s="56">
        <f t="shared" ref="G16:G35" si="3">E16+F16</f>
        <v>0</v>
      </c>
      <c r="H16" s="63">
        <f>'Medição 01'!H16</f>
        <v>0</v>
      </c>
      <c r="I16" s="64">
        <f>'Medição 01'!I16</f>
        <v>0</v>
      </c>
      <c r="J16" s="57">
        <f t="shared" si="1"/>
        <v>0</v>
      </c>
      <c r="K16" s="58">
        <f t="shared" si="2"/>
        <v>0</v>
      </c>
    </row>
    <row r="17" spans="1:11" ht="24.95" customHeight="1" x14ac:dyDescent="0.25">
      <c r="A17" s="61">
        <f>'Medição 01'!A17</f>
        <v>0</v>
      </c>
      <c r="B17" s="154">
        <f>'Medição 01'!B17</f>
        <v>0</v>
      </c>
      <c r="C17" s="154"/>
      <c r="D17" s="62">
        <f>'Medição 01'!D17</f>
        <v>0</v>
      </c>
      <c r="E17" s="63">
        <f>'Medição 07'!G17</f>
        <v>0</v>
      </c>
      <c r="F17" s="36"/>
      <c r="G17" s="56">
        <f t="shared" si="3"/>
        <v>0</v>
      </c>
      <c r="H17" s="63">
        <f>'Medição 01'!H17</f>
        <v>0</v>
      </c>
      <c r="I17" s="64">
        <f>'Medição 01'!I17</f>
        <v>0</v>
      </c>
      <c r="J17" s="57">
        <f t="shared" si="1"/>
        <v>0</v>
      </c>
      <c r="K17" s="58">
        <f t="shared" si="2"/>
        <v>0</v>
      </c>
    </row>
    <row r="18" spans="1:11" ht="24.95" customHeight="1" x14ac:dyDescent="0.25">
      <c r="A18" s="61">
        <f>'Medição 01'!A18</f>
        <v>0</v>
      </c>
      <c r="B18" s="154">
        <f>'Medição 01'!B18</f>
        <v>0</v>
      </c>
      <c r="C18" s="154"/>
      <c r="D18" s="62">
        <f>'Medição 01'!D18</f>
        <v>0</v>
      </c>
      <c r="E18" s="63">
        <f>'Medição 07'!G18</f>
        <v>0</v>
      </c>
      <c r="F18" s="36"/>
      <c r="G18" s="56">
        <f t="shared" si="3"/>
        <v>0</v>
      </c>
      <c r="H18" s="63">
        <f>'Medição 01'!H18</f>
        <v>0</v>
      </c>
      <c r="I18" s="64">
        <f>'Medição 01'!I18</f>
        <v>0</v>
      </c>
      <c r="J18" s="57">
        <f t="shared" si="1"/>
        <v>0</v>
      </c>
      <c r="K18" s="58">
        <f t="shared" si="2"/>
        <v>0</v>
      </c>
    </row>
    <row r="19" spans="1:11" ht="24.95" customHeight="1" x14ac:dyDescent="0.25">
      <c r="A19" s="61">
        <f>'Medição 01'!A19</f>
        <v>0</v>
      </c>
      <c r="B19" s="154">
        <f>'Medição 01'!B19</f>
        <v>0</v>
      </c>
      <c r="C19" s="154"/>
      <c r="D19" s="62">
        <f>'Medição 01'!D19</f>
        <v>0</v>
      </c>
      <c r="E19" s="63">
        <f>'Medição 07'!G19</f>
        <v>0</v>
      </c>
      <c r="F19" s="36"/>
      <c r="G19" s="56">
        <f t="shared" si="3"/>
        <v>0</v>
      </c>
      <c r="H19" s="63">
        <f>'Medição 01'!H19</f>
        <v>0</v>
      </c>
      <c r="I19" s="64">
        <f>'Medição 01'!I19</f>
        <v>0</v>
      </c>
      <c r="J19" s="57">
        <f t="shared" si="1"/>
        <v>0</v>
      </c>
      <c r="K19" s="58">
        <f t="shared" si="2"/>
        <v>0</v>
      </c>
    </row>
    <row r="20" spans="1:11" ht="24.95" customHeight="1" x14ac:dyDescent="0.25">
      <c r="A20" s="61">
        <f>'Medição 01'!A20</f>
        <v>0</v>
      </c>
      <c r="B20" s="154">
        <f>'Medição 01'!B20</f>
        <v>0</v>
      </c>
      <c r="C20" s="154"/>
      <c r="D20" s="62">
        <f>'Medição 01'!D20</f>
        <v>0</v>
      </c>
      <c r="E20" s="63">
        <f>'Medição 07'!G20</f>
        <v>0</v>
      </c>
      <c r="F20" s="36"/>
      <c r="G20" s="56">
        <f t="shared" si="3"/>
        <v>0</v>
      </c>
      <c r="H20" s="63">
        <f>'Medição 01'!H20</f>
        <v>0</v>
      </c>
      <c r="I20" s="64">
        <f>'Medição 01'!I20</f>
        <v>0</v>
      </c>
      <c r="J20" s="57">
        <f t="shared" si="1"/>
        <v>0</v>
      </c>
      <c r="K20" s="58">
        <f t="shared" si="2"/>
        <v>0</v>
      </c>
    </row>
    <row r="21" spans="1:11" ht="24.95" customHeight="1" x14ac:dyDescent="0.25">
      <c r="A21" s="61">
        <f>'Medição 01'!A21</f>
        <v>0</v>
      </c>
      <c r="B21" s="154">
        <f>'Medição 01'!B21</f>
        <v>0</v>
      </c>
      <c r="C21" s="154"/>
      <c r="D21" s="62">
        <f>'Medição 01'!D21</f>
        <v>0</v>
      </c>
      <c r="E21" s="63">
        <f>'Medição 07'!G21</f>
        <v>0</v>
      </c>
      <c r="F21" s="36"/>
      <c r="G21" s="56">
        <f t="shared" si="3"/>
        <v>0</v>
      </c>
      <c r="H21" s="63">
        <f>'Medição 01'!H21</f>
        <v>0</v>
      </c>
      <c r="I21" s="64">
        <f>'Medição 01'!I21</f>
        <v>0</v>
      </c>
      <c r="J21" s="57">
        <f t="shared" si="1"/>
        <v>0</v>
      </c>
      <c r="K21" s="58">
        <f t="shared" si="2"/>
        <v>0</v>
      </c>
    </row>
    <row r="22" spans="1:11" ht="24.95" customHeight="1" x14ac:dyDescent="0.25">
      <c r="A22" s="61">
        <f>'Medição 01'!A22</f>
        <v>0</v>
      </c>
      <c r="B22" s="154">
        <f>'Medição 01'!B22</f>
        <v>0</v>
      </c>
      <c r="C22" s="154"/>
      <c r="D22" s="62">
        <f>'Medição 01'!D22</f>
        <v>0</v>
      </c>
      <c r="E22" s="63">
        <f>'Medição 07'!G22</f>
        <v>0</v>
      </c>
      <c r="F22" s="36"/>
      <c r="G22" s="56">
        <f t="shared" si="3"/>
        <v>0</v>
      </c>
      <c r="H22" s="63">
        <f>'Medição 01'!H22</f>
        <v>0</v>
      </c>
      <c r="I22" s="64">
        <f>'Medição 01'!I22</f>
        <v>0</v>
      </c>
      <c r="J22" s="57">
        <f t="shared" si="1"/>
        <v>0</v>
      </c>
      <c r="K22" s="58">
        <f t="shared" si="2"/>
        <v>0</v>
      </c>
    </row>
    <row r="23" spans="1:11" ht="24.95" customHeight="1" x14ac:dyDescent="0.25">
      <c r="A23" s="61">
        <f>'Medição 01'!A23</f>
        <v>0</v>
      </c>
      <c r="B23" s="154">
        <f>'Medição 01'!B23</f>
        <v>0</v>
      </c>
      <c r="C23" s="154"/>
      <c r="D23" s="62">
        <f>'Medição 01'!D23</f>
        <v>0</v>
      </c>
      <c r="E23" s="63">
        <f>'Medição 07'!G23</f>
        <v>0</v>
      </c>
      <c r="F23" s="36"/>
      <c r="G23" s="56">
        <f t="shared" si="3"/>
        <v>0</v>
      </c>
      <c r="H23" s="63">
        <f>'Medição 01'!H23</f>
        <v>0</v>
      </c>
      <c r="I23" s="64">
        <f>'Medição 01'!I23</f>
        <v>0</v>
      </c>
      <c r="J23" s="57">
        <f t="shared" si="1"/>
        <v>0</v>
      </c>
      <c r="K23" s="58">
        <f t="shared" si="2"/>
        <v>0</v>
      </c>
    </row>
    <row r="24" spans="1:11" ht="24.95" customHeight="1" x14ac:dyDescent="0.25">
      <c r="A24" s="61">
        <f>'Medição 01'!A24</f>
        <v>0</v>
      </c>
      <c r="B24" s="154">
        <f>'Medição 01'!B24</f>
        <v>0</v>
      </c>
      <c r="C24" s="154"/>
      <c r="D24" s="62">
        <f>'Medição 01'!D24</f>
        <v>0</v>
      </c>
      <c r="E24" s="63">
        <f>'Medição 07'!G24</f>
        <v>0</v>
      </c>
      <c r="F24" s="36"/>
      <c r="G24" s="56">
        <f t="shared" si="3"/>
        <v>0</v>
      </c>
      <c r="H24" s="63">
        <f>'Medição 01'!H24</f>
        <v>0</v>
      </c>
      <c r="I24" s="64">
        <f>'Medição 01'!I24</f>
        <v>0</v>
      </c>
      <c r="J24" s="57">
        <f t="shared" si="1"/>
        <v>0</v>
      </c>
      <c r="K24" s="58">
        <f t="shared" si="2"/>
        <v>0</v>
      </c>
    </row>
    <row r="25" spans="1:11" ht="24.95" customHeight="1" x14ac:dyDescent="0.25">
      <c r="A25" s="61">
        <f>'Medição 01'!A25</f>
        <v>0</v>
      </c>
      <c r="B25" s="154">
        <f>'Medição 01'!B25</f>
        <v>0</v>
      </c>
      <c r="C25" s="154"/>
      <c r="D25" s="62">
        <f>'Medição 01'!D25</f>
        <v>0</v>
      </c>
      <c r="E25" s="63">
        <f>'Medição 07'!G25</f>
        <v>0</v>
      </c>
      <c r="F25" s="36"/>
      <c r="G25" s="56">
        <f t="shared" si="3"/>
        <v>0</v>
      </c>
      <c r="H25" s="63">
        <f>'Medição 01'!H25</f>
        <v>0</v>
      </c>
      <c r="I25" s="64">
        <f>'Medição 01'!I25</f>
        <v>0</v>
      </c>
      <c r="J25" s="57">
        <f t="shared" si="1"/>
        <v>0</v>
      </c>
      <c r="K25" s="58">
        <f t="shared" si="2"/>
        <v>0</v>
      </c>
    </row>
    <row r="26" spans="1:11" ht="24.95" customHeight="1" x14ac:dyDescent="0.25">
      <c r="A26" s="61">
        <f>'Medição 01'!A26</f>
        <v>0</v>
      </c>
      <c r="B26" s="154">
        <f>'Medição 01'!B26</f>
        <v>0</v>
      </c>
      <c r="C26" s="154"/>
      <c r="D26" s="62">
        <f>'Medição 01'!D26</f>
        <v>0</v>
      </c>
      <c r="E26" s="63">
        <f>'Medição 07'!G26</f>
        <v>0</v>
      </c>
      <c r="F26" s="36"/>
      <c r="G26" s="56">
        <f t="shared" si="3"/>
        <v>0</v>
      </c>
      <c r="H26" s="63">
        <f>'Medição 01'!H26</f>
        <v>0</v>
      </c>
      <c r="I26" s="64">
        <f>'Medição 01'!I26</f>
        <v>0</v>
      </c>
      <c r="J26" s="57">
        <f t="shared" si="1"/>
        <v>0</v>
      </c>
      <c r="K26" s="58">
        <f t="shared" si="2"/>
        <v>0</v>
      </c>
    </row>
    <row r="27" spans="1:11" ht="24.95" customHeight="1" x14ac:dyDescent="0.25">
      <c r="A27" s="61">
        <f>'Medição 01'!A27</f>
        <v>0</v>
      </c>
      <c r="B27" s="176">
        <f>'Medição 01'!B27</f>
        <v>0</v>
      </c>
      <c r="C27" s="177"/>
      <c r="D27" s="62">
        <f>'Medição 01'!D27</f>
        <v>0</v>
      </c>
      <c r="E27" s="65">
        <f>'Medição 07'!G27</f>
        <v>0</v>
      </c>
      <c r="F27" s="36"/>
      <c r="G27" s="56">
        <f t="shared" si="3"/>
        <v>0</v>
      </c>
      <c r="H27" s="63">
        <f>'Medição 01'!H27</f>
        <v>0</v>
      </c>
      <c r="I27" s="64">
        <f>'Medição 01'!I27</f>
        <v>0</v>
      </c>
      <c r="J27" s="57">
        <f t="shared" si="1"/>
        <v>0</v>
      </c>
      <c r="K27" s="58">
        <f t="shared" si="2"/>
        <v>0</v>
      </c>
    </row>
    <row r="28" spans="1:11" ht="24.95" customHeight="1" x14ac:dyDescent="0.25">
      <c r="A28" s="61">
        <f>'Medição 01'!A28</f>
        <v>0</v>
      </c>
      <c r="B28" s="176">
        <f>'Medição 01'!B28</f>
        <v>0</v>
      </c>
      <c r="C28" s="177"/>
      <c r="D28" s="62">
        <f>'Medição 01'!D28</f>
        <v>0</v>
      </c>
      <c r="E28" s="65">
        <f>'Medição 07'!G28</f>
        <v>0</v>
      </c>
      <c r="F28" s="36"/>
      <c r="G28" s="56">
        <f t="shared" si="3"/>
        <v>0</v>
      </c>
      <c r="H28" s="63">
        <f>'Medição 01'!H28</f>
        <v>0</v>
      </c>
      <c r="I28" s="64">
        <f>'Medição 01'!I28</f>
        <v>0</v>
      </c>
      <c r="J28" s="57">
        <f t="shared" si="1"/>
        <v>0</v>
      </c>
      <c r="K28" s="58">
        <f t="shared" si="2"/>
        <v>0</v>
      </c>
    </row>
    <row r="29" spans="1:11" ht="24.95" customHeight="1" x14ac:dyDescent="0.25">
      <c r="A29" s="61">
        <f>'Medição 01'!A29</f>
        <v>0</v>
      </c>
      <c r="B29" s="176">
        <f>'Medição 01'!B29</f>
        <v>0</v>
      </c>
      <c r="C29" s="177"/>
      <c r="D29" s="62">
        <f>'Medição 01'!D29</f>
        <v>0</v>
      </c>
      <c r="E29" s="65">
        <f>'Medição 07'!G29</f>
        <v>0</v>
      </c>
      <c r="F29" s="36"/>
      <c r="G29" s="56">
        <f t="shared" si="3"/>
        <v>0</v>
      </c>
      <c r="H29" s="63">
        <f>'Medição 01'!H29</f>
        <v>0</v>
      </c>
      <c r="I29" s="64">
        <f>'Medição 01'!I29</f>
        <v>0</v>
      </c>
      <c r="J29" s="57">
        <f t="shared" si="1"/>
        <v>0</v>
      </c>
      <c r="K29" s="58">
        <f t="shared" si="2"/>
        <v>0</v>
      </c>
    </row>
    <row r="30" spans="1:11" ht="24.95" customHeight="1" x14ac:dyDescent="0.25">
      <c r="A30" s="61">
        <f>'Medição 01'!A30</f>
        <v>0</v>
      </c>
      <c r="B30" s="176">
        <f>'Medição 01'!B30</f>
        <v>0</v>
      </c>
      <c r="C30" s="177"/>
      <c r="D30" s="62">
        <f>'Medição 01'!D30</f>
        <v>0</v>
      </c>
      <c r="E30" s="65">
        <f>'Medição 07'!G30</f>
        <v>0</v>
      </c>
      <c r="F30" s="36"/>
      <c r="G30" s="56">
        <f t="shared" si="3"/>
        <v>0</v>
      </c>
      <c r="H30" s="63">
        <f>'Medição 01'!H30</f>
        <v>0</v>
      </c>
      <c r="I30" s="64">
        <f>'Medição 01'!I30</f>
        <v>0</v>
      </c>
      <c r="J30" s="57">
        <f t="shared" si="1"/>
        <v>0</v>
      </c>
      <c r="K30" s="58">
        <f t="shared" si="2"/>
        <v>0</v>
      </c>
    </row>
    <row r="31" spans="1:11" ht="24.95" customHeight="1" x14ac:dyDescent="0.25">
      <c r="A31" s="61">
        <f>'Medição 01'!A31</f>
        <v>0</v>
      </c>
      <c r="B31" s="176">
        <f>'Medição 01'!B31</f>
        <v>0</v>
      </c>
      <c r="C31" s="177"/>
      <c r="D31" s="62">
        <f>'Medição 01'!D31</f>
        <v>0</v>
      </c>
      <c r="E31" s="65">
        <f>'Medição 07'!G31</f>
        <v>0</v>
      </c>
      <c r="F31" s="71"/>
      <c r="G31" s="56">
        <f t="shared" si="3"/>
        <v>0</v>
      </c>
      <c r="H31" s="63">
        <f>'Medição 01'!H31</f>
        <v>0</v>
      </c>
      <c r="I31" s="64">
        <f>'Medição 01'!I31</f>
        <v>0</v>
      </c>
      <c r="J31" s="57">
        <f t="shared" si="1"/>
        <v>0</v>
      </c>
      <c r="K31" s="58">
        <f t="shared" si="2"/>
        <v>0</v>
      </c>
    </row>
    <row r="32" spans="1:11" ht="24.95" customHeight="1" x14ac:dyDescent="0.25">
      <c r="A32" s="61">
        <f>'Medição 01'!A32</f>
        <v>0</v>
      </c>
      <c r="B32" s="176">
        <f>'Medição 01'!B32</f>
        <v>0</v>
      </c>
      <c r="C32" s="177"/>
      <c r="D32" s="62">
        <f>'Medição 01'!D32</f>
        <v>0</v>
      </c>
      <c r="E32" s="65">
        <f>'Medição 07'!G32</f>
        <v>0</v>
      </c>
      <c r="F32" s="71"/>
      <c r="G32" s="56">
        <f t="shared" si="3"/>
        <v>0</v>
      </c>
      <c r="H32" s="63">
        <f>'Medição 01'!H32</f>
        <v>0</v>
      </c>
      <c r="I32" s="64">
        <f>'Medição 01'!I32</f>
        <v>0</v>
      </c>
      <c r="J32" s="57">
        <f t="shared" si="1"/>
        <v>0</v>
      </c>
      <c r="K32" s="58">
        <f t="shared" si="2"/>
        <v>0</v>
      </c>
    </row>
    <row r="33" spans="1:11" ht="24.95" customHeight="1" x14ac:dyDescent="0.25">
      <c r="A33" s="61">
        <f>'Medição 01'!A33</f>
        <v>0</v>
      </c>
      <c r="B33" s="176">
        <f>'Medição 01'!B33</f>
        <v>0</v>
      </c>
      <c r="C33" s="177"/>
      <c r="D33" s="62">
        <f>'Medição 01'!D33</f>
        <v>0</v>
      </c>
      <c r="E33" s="65">
        <f>'Medição 07'!G33</f>
        <v>0</v>
      </c>
      <c r="F33" s="71"/>
      <c r="G33" s="56">
        <f t="shared" si="3"/>
        <v>0</v>
      </c>
      <c r="H33" s="63">
        <f>'Medição 01'!H33</f>
        <v>0</v>
      </c>
      <c r="I33" s="64">
        <f>'Medição 01'!I33</f>
        <v>0</v>
      </c>
      <c r="J33" s="57">
        <f t="shared" si="1"/>
        <v>0</v>
      </c>
      <c r="K33" s="58">
        <f t="shared" si="2"/>
        <v>0</v>
      </c>
    </row>
    <row r="34" spans="1:11" ht="24.95" customHeight="1" x14ac:dyDescent="0.25">
      <c r="A34" s="61">
        <f>'Medição 01'!A34</f>
        <v>0</v>
      </c>
      <c r="B34" s="176">
        <f>'Medição 01'!B34</f>
        <v>0</v>
      </c>
      <c r="C34" s="177"/>
      <c r="D34" s="62">
        <f>'Medição 01'!D34</f>
        <v>0</v>
      </c>
      <c r="E34" s="65">
        <f>'Medição 07'!G34</f>
        <v>0</v>
      </c>
      <c r="F34" s="71"/>
      <c r="G34" s="56">
        <f t="shared" si="3"/>
        <v>0</v>
      </c>
      <c r="H34" s="63">
        <f>'Medição 01'!H34</f>
        <v>0</v>
      </c>
      <c r="I34" s="64">
        <f>'Medição 01'!I34</f>
        <v>0</v>
      </c>
      <c r="J34" s="57">
        <f t="shared" si="1"/>
        <v>0</v>
      </c>
      <c r="K34" s="58">
        <f t="shared" si="2"/>
        <v>0</v>
      </c>
    </row>
    <row r="35" spans="1:11" ht="24.95" customHeight="1" x14ac:dyDescent="0.25">
      <c r="A35" s="61">
        <f>'Medição 01'!A35</f>
        <v>0</v>
      </c>
      <c r="B35" s="176">
        <f>'Medição 01'!B35</f>
        <v>0</v>
      </c>
      <c r="C35" s="177"/>
      <c r="D35" s="62">
        <f>'Medição 01'!D35</f>
        <v>0</v>
      </c>
      <c r="E35" s="65">
        <f>'Medição 07'!G35</f>
        <v>0</v>
      </c>
      <c r="F35" s="71"/>
      <c r="G35" s="56">
        <f t="shared" si="3"/>
        <v>0</v>
      </c>
      <c r="H35" s="63">
        <f>'Medição 01'!H35</f>
        <v>0</v>
      </c>
      <c r="I35" s="64">
        <f>'Medição 01'!I35</f>
        <v>0</v>
      </c>
      <c r="J35" s="57">
        <f t="shared" si="1"/>
        <v>0</v>
      </c>
      <c r="K35" s="58">
        <f t="shared" si="2"/>
        <v>0</v>
      </c>
    </row>
    <row r="36" spans="1:11" ht="20.100000000000001" customHeight="1" thickBot="1" x14ac:dyDescent="0.3">
      <c r="A36" s="134" t="s">
        <v>896</v>
      </c>
      <c r="B36" s="135"/>
      <c r="C36" s="135"/>
      <c r="D36" s="135"/>
      <c r="E36" s="135"/>
      <c r="F36" s="135"/>
      <c r="G36" s="135"/>
      <c r="H36" s="135"/>
      <c r="I36" s="135"/>
      <c r="J36" s="135"/>
      <c r="K36" s="136"/>
    </row>
    <row r="37" spans="1:11" ht="20.100000000000001" customHeight="1" x14ac:dyDescent="0.25">
      <c r="A37" s="171" t="s">
        <v>10</v>
      </c>
      <c r="B37" s="172"/>
      <c r="C37" s="172"/>
      <c r="D37" s="172"/>
      <c r="E37" s="172"/>
      <c r="F37" s="172"/>
      <c r="G37" s="172"/>
      <c r="H37" s="172"/>
      <c r="I37" s="172"/>
      <c r="J37" s="172"/>
      <c r="K37" s="173"/>
    </row>
    <row r="38" spans="1:11" ht="24.95" customHeight="1" x14ac:dyDescent="0.25">
      <c r="A38" s="17" t="s">
        <v>11</v>
      </c>
      <c r="B38" s="18"/>
      <c r="C38" s="88" t="s">
        <v>875</v>
      </c>
      <c r="D38" s="93"/>
      <c r="E38" s="19" t="s">
        <v>13</v>
      </c>
      <c r="F38" s="20"/>
      <c r="G38" s="88" t="s">
        <v>876</v>
      </c>
      <c r="H38" s="89"/>
      <c r="I38" s="93"/>
      <c r="J38" s="97" t="s">
        <v>12</v>
      </c>
      <c r="K38" s="98"/>
    </row>
    <row r="39" spans="1:11" ht="24.95" customHeight="1" x14ac:dyDescent="0.25">
      <c r="A39" s="21"/>
      <c r="B39" s="22"/>
      <c r="C39" s="90"/>
      <c r="D39" s="94"/>
      <c r="E39" s="23"/>
      <c r="F39" s="24"/>
      <c r="G39" s="90"/>
      <c r="H39" s="91"/>
      <c r="I39" s="94"/>
      <c r="J39" s="174">
        <f>SUM(J11:J35)</f>
        <v>0</v>
      </c>
      <c r="K39" s="175"/>
    </row>
    <row r="40" spans="1:11" ht="20.100000000000001" customHeight="1" x14ac:dyDescent="0.25">
      <c r="A40" s="21" t="s">
        <v>878</v>
      </c>
      <c r="B40" s="25"/>
      <c r="C40" s="26" t="s">
        <v>878</v>
      </c>
      <c r="D40" s="27"/>
      <c r="E40" s="26" t="s">
        <v>878</v>
      </c>
      <c r="F40" s="28"/>
      <c r="G40" s="26" t="s">
        <v>878</v>
      </c>
      <c r="H40" s="22"/>
      <c r="I40" s="28"/>
      <c r="J40" s="22"/>
      <c r="K40" s="29"/>
    </row>
    <row r="41" spans="1:11" ht="24.95" customHeight="1" thickBot="1" x14ac:dyDescent="0.3">
      <c r="A41" s="82" t="s">
        <v>879</v>
      </c>
      <c r="B41" s="83"/>
      <c r="C41" s="92" t="s">
        <v>880</v>
      </c>
      <c r="D41" s="83"/>
      <c r="E41" s="92" t="s">
        <v>881</v>
      </c>
      <c r="F41" s="83"/>
      <c r="G41" s="92" t="s">
        <v>882</v>
      </c>
      <c r="H41" s="111"/>
      <c r="I41" s="83"/>
      <c r="J41" s="30"/>
      <c r="K41" s="41" t="s">
        <v>897</v>
      </c>
    </row>
    <row r="42" spans="1:11" ht="20.100000000000001" customHeight="1" x14ac:dyDescent="0.25"/>
  </sheetData>
  <sheetProtection algorithmName="SHA-512" hashValue="8IH0nNo/RbXRHMwB2Laeu+9exvoI9EPu9CubPYsy98c0RQfICotWzfJi24NVhDINPe6HsHykEPN6nFGwz2EYCA==" saltValue="Ibzw7R5aMZ0/eyF8XJwSVw==" spinCount="100000" sheet="1" objects="1" scenarios="1" formatColumns="0" formatRows="0" insertRows="0"/>
  <mergeCells count="68">
    <mergeCell ref="J5:K5"/>
    <mergeCell ref="A36:K36"/>
    <mergeCell ref="B31:C31"/>
    <mergeCell ref="B32:C32"/>
    <mergeCell ref="B33:C33"/>
    <mergeCell ref="B34:C34"/>
    <mergeCell ref="B35:C35"/>
    <mergeCell ref="A6:B6"/>
    <mergeCell ref="F6:G6"/>
    <mergeCell ref="H6:I6"/>
    <mergeCell ref="C1:E1"/>
    <mergeCell ref="F1:K1"/>
    <mergeCell ref="A2:K2"/>
    <mergeCell ref="A3:B3"/>
    <mergeCell ref="C3:D3"/>
    <mergeCell ref="H3:I3"/>
    <mergeCell ref="A4:B4"/>
    <mergeCell ref="C4:D4"/>
    <mergeCell ref="F4:K4"/>
    <mergeCell ref="A5:B5"/>
    <mergeCell ref="C5:D5"/>
    <mergeCell ref="F5:G5"/>
    <mergeCell ref="H5:I5"/>
    <mergeCell ref="C6:D6"/>
    <mergeCell ref="B20:C20"/>
    <mergeCell ref="J6:K6"/>
    <mergeCell ref="A8:B8"/>
    <mergeCell ref="C8:G8"/>
    <mergeCell ref="H8:I8"/>
    <mergeCell ref="A9:A10"/>
    <mergeCell ref="B9:C10"/>
    <mergeCell ref="D9:D10"/>
    <mergeCell ref="E9:G9"/>
    <mergeCell ref="H9:H10"/>
    <mergeCell ref="I9:I10"/>
    <mergeCell ref="A7:B7"/>
    <mergeCell ref="C7:D7"/>
    <mergeCell ref="F7:G7"/>
    <mergeCell ref="H7:I7"/>
    <mergeCell ref="B19:C19"/>
    <mergeCell ref="J9:K9"/>
    <mergeCell ref="B11:C11"/>
    <mergeCell ref="B12:C12"/>
    <mergeCell ref="B13:C13"/>
    <mergeCell ref="B14:C14"/>
    <mergeCell ref="B15:C15"/>
    <mergeCell ref="B16:C16"/>
    <mergeCell ref="B17:C17"/>
    <mergeCell ref="B18:C18"/>
    <mergeCell ref="B27:C27"/>
    <mergeCell ref="B28:C28"/>
    <mergeCell ref="B29:C29"/>
    <mergeCell ref="B30:C30"/>
    <mergeCell ref="B21:C21"/>
    <mergeCell ref="B22:C22"/>
    <mergeCell ref="B23:C23"/>
    <mergeCell ref="B24:C24"/>
    <mergeCell ref="B25:C25"/>
    <mergeCell ref="B26:C26"/>
    <mergeCell ref="A41:B41"/>
    <mergeCell ref="C41:D41"/>
    <mergeCell ref="E41:F41"/>
    <mergeCell ref="G41:I41"/>
    <mergeCell ref="A37:K37"/>
    <mergeCell ref="C38:D39"/>
    <mergeCell ref="G38:I39"/>
    <mergeCell ref="J38:K38"/>
    <mergeCell ref="J39:K39"/>
  </mergeCells>
  <printOptions horizontalCentered="1"/>
  <pageMargins left="0.31496062992125984" right="0.31496062992125984" top="0.59055118110236227" bottom="0.39370078740157483" header="0.11811023622047245" footer="0.11811023622047245"/>
  <pageSetup paperSize="9" fitToHeight="2" orientation="landscape" horizontalDpi="1200" verticalDpi="1200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1271" r:id="rId4" name="Check Box 7">
              <controlPr locked="0" defaultSize="0" autoFill="0" autoLine="0" autoPict="0">
                <anchor moveWithCells="1" sizeWithCells="1">
                  <from>
                    <xdr:col>2</xdr:col>
                    <xdr:colOff>142875</xdr:colOff>
                    <xdr:row>7</xdr:row>
                    <xdr:rowOff>38100</xdr:rowOff>
                  </from>
                  <to>
                    <xdr:col>3</xdr:col>
                    <xdr:colOff>171450</xdr:colOff>
                    <xdr:row>7</xdr:row>
                    <xdr:rowOff>276225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272" r:id="rId5" name="Check Box 8">
              <controlPr locked="0" defaultSize="0" autoFill="0" autoLine="0" autoPict="0">
                <anchor moveWithCells="1" sizeWithCells="1">
                  <from>
                    <xdr:col>2</xdr:col>
                    <xdr:colOff>1009650</xdr:colOff>
                    <xdr:row>7</xdr:row>
                    <xdr:rowOff>38100</xdr:rowOff>
                  </from>
                  <to>
                    <xdr:col>4</xdr:col>
                    <xdr:colOff>847725</xdr:colOff>
                    <xdr:row>7</xdr:row>
                    <xdr:rowOff>276225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273" r:id="rId6" name="Check Box 9">
              <controlPr locked="0" defaultSize="0" autoFill="0" autoLine="0" autoPict="0">
                <anchor moveWithCells="1" sizeWithCells="1">
                  <from>
                    <xdr:col>5</xdr:col>
                    <xdr:colOff>66675</xdr:colOff>
                    <xdr:row>7</xdr:row>
                    <xdr:rowOff>38100</xdr:rowOff>
                  </from>
                  <to>
                    <xdr:col>6</xdr:col>
                    <xdr:colOff>790575</xdr:colOff>
                    <xdr:row>7</xdr:row>
                    <xdr:rowOff>276225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K42"/>
  <sheetViews>
    <sheetView showGridLines="0" workbookViewId="0">
      <selection activeCell="L4" sqref="L4"/>
    </sheetView>
  </sheetViews>
  <sheetFormatPr defaultRowHeight="15" x14ac:dyDescent="0.25"/>
  <cols>
    <col min="1" max="1" width="10.7109375" customWidth="1"/>
    <col min="2" max="2" width="13.5703125" customWidth="1"/>
    <col min="3" max="3" width="16" customWidth="1"/>
    <col min="4" max="4" width="10.42578125" customWidth="1"/>
    <col min="5" max="7" width="12.85546875" customWidth="1"/>
    <col min="8" max="8" width="8.140625" customWidth="1"/>
    <col min="9" max="9" width="12.7109375" customWidth="1"/>
    <col min="10" max="11" width="14.28515625" customWidth="1"/>
  </cols>
  <sheetData>
    <row r="1" spans="1:11" ht="63.75" customHeight="1" thickBot="1" x14ac:dyDescent="0.3">
      <c r="A1" s="59"/>
      <c r="B1" s="60"/>
      <c r="C1" s="137"/>
      <c r="D1" s="137"/>
      <c r="E1" s="137"/>
      <c r="F1" s="138" t="s">
        <v>889</v>
      </c>
      <c r="G1" s="138"/>
      <c r="H1" s="138"/>
      <c r="I1" s="138"/>
      <c r="J1" s="138"/>
      <c r="K1" s="139"/>
    </row>
    <row r="2" spans="1:11" ht="24.95" customHeight="1" x14ac:dyDescent="0.25">
      <c r="A2" s="157" t="s">
        <v>874</v>
      </c>
      <c r="B2" s="158"/>
      <c r="C2" s="158"/>
      <c r="D2" s="158"/>
      <c r="E2" s="158"/>
      <c r="F2" s="158"/>
      <c r="G2" s="158"/>
      <c r="H2" s="158"/>
      <c r="I2" s="158"/>
      <c r="J2" s="158"/>
      <c r="K2" s="159"/>
    </row>
    <row r="3" spans="1:11" ht="24.95" customHeight="1" x14ac:dyDescent="0.25">
      <c r="A3" s="188" t="s">
        <v>890</v>
      </c>
      <c r="B3" s="189"/>
      <c r="C3" s="160">
        <f>'Medição 01'!C3</f>
        <v>0</v>
      </c>
      <c r="D3" s="161"/>
      <c r="E3" s="49" t="s">
        <v>892</v>
      </c>
      <c r="F3" s="39"/>
      <c r="G3" s="51" t="s">
        <v>893</v>
      </c>
      <c r="H3" s="162"/>
      <c r="I3" s="163"/>
      <c r="J3" s="50" t="s">
        <v>894</v>
      </c>
      <c r="K3" s="40"/>
    </row>
    <row r="4" spans="1:11" ht="24.95" customHeight="1" x14ac:dyDescent="0.25">
      <c r="A4" s="124" t="s">
        <v>891</v>
      </c>
      <c r="B4" s="125"/>
      <c r="C4" s="155" t="str">
        <f>'Medição 01'!C4</f>
        <v>SEINFRA / MG</v>
      </c>
      <c r="D4" s="156"/>
      <c r="E4" s="42" t="s">
        <v>870</v>
      </c>
      <c r="F4" s="155">
        <f>'Medição 01'!F4</f>
        <v>0</v>
      </c>
      <c r="G4" s="155"/>
      <c r="H4" s="155"/>
      <c r="I4" s="155"/>
      <c r="J4" s="155"/>
      <c r="K4" s="166"/>
    </row>
    <row r="5" spans="1:11" ht="24.95" customHeight="1" x14ac:dyDescent="0.25">
      <c r="A5" s="124" t="s">
        <v>15</v>
      </c>
      <c r="B5" s="125"/>
      <c r="C5" s="155">
        <f>'Medição 01'!C5</f>
        <v>0</v>
      </c>
      <c r="D5" s="156"/>
      <c r="E5" s="53" t="s">
        <v>868</v>
      </c>
      <c r="F5" s="168">
        <f>'Medição 01'!F5</f>
        <v>0</v>
      </c>
      <c r="G5" s="186"/>
      <c r="H5" s="150" t="s">
        <v>885</v>
      </c>
      <c r="I5" s="151"/>
      <c r="J5" s="169">
        <f>'Medição 01'!J5</f>
        <v>0</v>
      </c>
      <c r="K5" s="170"/>
    </row>
    <row r="6" spans="1:11" ht="24.95" customHeight="1" x14ac:dyDescent="0.25">
      <c r="A6" s="124" t="s">
        <v>886</v>
      </c>
      <c r="B6" s="125"/>
      <c r="C6" s="155">
        <f>'Medição 01'!C6</f>
        <v>0</v>
      </c>
      <c r="D6" s="156"/>
      <c r="E6" s="53" t="s">
        <v>884</v>
      </c>
      <c r="F6" s="181">
        <f>'Medição 01'!F6</f>
        <v>0</v>
      </c>
      <c r="G6" s="185"/>
      <c r="H6" s="122" t="s">
        <v>883</v>
      </c>
      <c r="I6" s="123"/>
      <c r="J6" s="180">
        <f>'Medição 01'!J6</f>
        <v>0</v>
      </c>
      <c r="K6" s="182"/>
    </row>
    <row r="7" spans="1:11" ht="24.95" customHeight="1" x14ac:dyDescent="0.25">
      <c r="A7" s="149" t="s">
        <v>887</v>
      </c>
      <c r="B7" s="122"/>
      <c r="C7" s="183"/>
      <c r="D7" s="184"/>
      <c r="E7" s="53" t="s">
        <v>869</v>
      </c>
      <c r="F7" s="165">
        <f>'Medição 01'!F7</f>
        <v>0</v>
      </c>
      <c r="G7" s="187"/>
      <c r="H7" s="145" t="s">
        <v>871</v>
      </c>
      <c r="I7" s="146"/>
      <c r="J7" s="52" t="s">
        <v>872</v>
      </c>
      <c r="K7" s="45" t="s">
        <v>873</v>
      </c>
    </row>
    <row r="8" spans="1:11" ht="24.95" customHeight="1" thickBot="1" x14ac:dyDescent="0.3">
      <c r="A8" s="114" t="s">
        <v>888</v>
      </c>
      <c r="B8" s="115"/>
      <c r="C8" s="116"/>
      <c r="D8" s="116"/>
      <c r="E8" s="116"/>
      <c r="F8" s="116"/>
      <c r="G8" s="117"/>
      <c r="H8" s="178">
        <f>'Medição 08'!K8</f>
        <v>0</v>
      </c>
      <c r="I8" s="179"/>
      <c r="J8" s="55">
        <f>SUM(J11:J35)</f>
        <v>0</v>
      </c>
      <c r="K8" s="46">
        <f>H8-J8</f>
        <v>0</v>
      </c>
    </row>
    <row r="9" spans="1:11" ht="26.1" customHeight="1" x14ac:dyDescent="0.25">
      <c r="A9" s="126" t="s">
        <v>0</v>
      </c>
      <c r="B9" s="101" t="s">
        <v>1</v>
      </c>
      <c r="C9" s="102"/>
      <c r="D9" s="128" t="s">
        <v>9</v>
      </c>
      <c r="E9" s="99" t="s">
        <v>2</v>
      </c>
      <c r="F9" s="130"/>
      <c r="G9" s="131"/>
      <c r="H9" s="132" t="s">
        <v>6</v>
      </c>
      <c r="I9" s="128" t="s">
        <v>7</v>
      </c>
      <c r="J9" s="99" t="s">
        <v>8</v>
      </c>
      <c r="K9" s="100"/>
    </row>
    <row r="10" spans="1:11" ht="26.1" customHeight="1" x14ac:dyDescent="0.25">
      <c r="A10" s="127"/>
      <c r="B10" s="103"/>
      <c r="C10" s="104"/>
      <c r="D10" s="129"/>
      <c r="E10" s="47" t="s">
        <v>3</v>
      </c>
      <c r="F10" s="47" t="s">
        <v>4</v>
      </c>
      <c r="G10" s="47" t="s">
        <v>5</v>
      </c>
      <c r="H10" s="133"/>
      <c r="I10" s="129"/>
      <c r="J10" s="47" t="s">
        <v>4</v>
      </c>
      <c r="K10" s="48" t="s">
        <v>5</v>
      </c>
    </row>
    <row r="11" spans="1:11" ht="24.95" customHeight="1" x14ac:dyDescent="0.25">
      <c r="A11" s="61">
        <f>'Medição 01'!A11</f>
        <v>0</v>
      </c>
      <c r="B11" s="176">
        <f>'Medição 01'!B11</f>
        <v>0</v>
      </c>
      <c r="C11" s="177"/>
      <c r="D11" s="62">
        <f>'Medição 01'!D11</f>
        <v>0</v>
      </c>
      <c r="E11" s="63">
        <f>'Medição 08'!G11</f>
        <v>0</v>
      </c>
      <c r="F11" s="36"/>
      <c r="G11" s="56">
        <f>E11+F11</f>
        <v>0</v>
      </c>
      <c r="H11" s="63">
        <f>'Medição 01'!H11</f>
        <v>0</v>
      </c>
      <c r="I11" s="64">
        <f>'Medição 01'!I11</f>
        <v>0</v>
      </c>
      <c r="J11" s="57">
        <f>F11*I11</f>
        <v>0</v>
      </c>
      <c r="K11" s="58">
        <f>G11*I11</f>
        <v>0</v>
      </c>
    </row>
    <row r="12" spans="1:11" ht="24.95" customHeight="1" x14ac:dyDescent="0.25">
      <c r="A12" s="61">
        <f>'Medição 01'!A12</f>
        <v>0</v>
      </c>
      <c r="B12" s="176">
        <f>'Medição 01'!B12</f>
        <v>0</v>
      </c>
      <c r="C12" s="177"/>
      <c r="D12" s="62">
        <f>'Medição 01'!D12</f>
        <v>0</v>
      </c>
      <c r="E12" s="63">
        <f>'Medição 08'!G12</f>
        <v>0</v>
      </c>
      <c r="F12" s="36"/>
      <c r="G12" s="56">
        <f t="shared" ref="G12:G14" si="0">E12+F12</f>
        <v>0</v>
      </c>
      <c r="H12" s="63">
        <f>'Medição 01'!H12</f>
        <v>0</v>
      </c>
      <c r="I12" s="64">
        <f>'Medição 01'!I12</f>
        <v>0</v>
      </c>
      <c r="J12" s="57">
        <f t="shared" ref="J12:J35" si="1">F12*I12</f>
        <v>0</v>
      </c>
      <c r="K12" s="58">
        <f t="shared" ref="K12:K35" si="2">G12*I12</f>
        <v>0</v>
      </c>
    </row>
    <row r="13" spans="1:11" ht="24.95" customHeight="1" x14ac:dyDescent="0.25">
      <c r="A13" s="61">
        <f>'Medição 01'!A13</f>
        <v>0</v>
      </c>
      <c r="B13" s="176">
        <f>'Medição 01'!B13</f>
        <v>0</v>
      </c>
      <c r="C13" s="177"/>
      <c r="D13" s="62">
        <f>'Medição 01'!D13</f>
        <v>0</v>
      </c>
      <c r="E13" s="63">
        <f>'Medição 08'!G13</f>
        <v>0</v>
      </c>
      <c r="F13" s="36"/>
      <c r="G13" s="56">
        <f t="shared" si="0"/>
        <v>0</v>
      </c>
      <c r="H13" s="63">
        <f>'Medição 01'!H13</f>
        <v>0</v>
      </c>
      <c r="I13" s="64">
        <f>'Medição 01'!I13</f>
        <v>0</v>
      </c>
      <c r="J13" s="57">
        <f t="shared" si="1"/>
        <v>0</v>
      </c>
      <c r="K13" s="58">
        <f t="shared" si="2"/>
        <v>0</v>
      </c>
    </row>
    <row r="14" spans="1:11" ht="24.95" customHeight="1" x14ac:dyDescent="0.25">
      <c r="A14" s="61">
        <f>'Medição 01'!A14</f>
        <v>0</v>
      </c>
      <c r="B14" s="176">
        <f>'Medição 01'!B14</f>
        <v>0</v>
      </c>
      <c r="C14" s="177"/>
      <c r="D14" s="62">
        <f>'Medição 01'!D14</f>
        <v>0</v>
      </c>
      <c r="E14" s="63">
        <f>'Medição 08'!G14</f>
        <v>0</v>
      </c>
      <c r="F14" s="36"/>
      <c r="G14" s="56">
        <f t="shared" si="0"/>
        <v>0</v>
      </c>
      <c r="H14" s="63">
        <f>'Medição 01'!H14</f>
        <v>0</v>
      </c>
      <c r="I14" s="64">
        <f>'Medição 01'!I14</f>
        <v>0</v>
      </c>
      <c r="J14" s="57">
        <f t="shared" si="1"/>
        <v>0</v>
      </c>
      <c r="K14" s="58">
        <f t="shared" si="2"/>
        <v>0</v>
      </c>
    </row>
    <row r="15" spans="1:11" ht="24.95" customHeight="1" x14ac:dyDescent="0.25">
      <c r="A15" s="61">
        <f>'Medição 01'!A15</f>
        <v>0</v>
      </c>
      <c r="B15" s="176">
        <f>'Medição 01'!B15</f>
        <v>0</v>
      </c>
      <c r="C15" s="177"/>
      <c r="D15" s="62">
        <f>'Medição 01'!D15</f>
        <v>0</v>
      </c>
      <c r="E15" s="63">
        <f>'Medição 08'!G15</f>
        <v>0</v>
      </c>
      <c r="F15" s="36"/>
      <c r="G15" s="56">
        <f>E15+F15</f>
        <v>0</v>
      </c>
      <c r="H15" s="63">
        <f>'Medição 01'!H15</f>
        <v>0</v>
      </c>
      <c r="I15" s="64">
        <f>'Medição 01'!I15</f>
        <v>0</v>
      </c>
      <c r="J15" s="57">
        <f t="shared" si="1"/>
        <v>0</v>
      </c>
      <c r="K15" s="58">
        <f t="shared" si="2"/>
        <v>0</v>
      </c>
    </row>
    <row r="16" spans="1:11" ht="24.95" customHeight="1" x14ac:dyDescent="0.25">
      <c r="A16" s="61">
        <f>'Medição 01'!A16</f>
        <v>0</v>
      </c>
      <c r="B16" s="154">
        <f>'Medição 01'!B16</f>
        <v>0</v>
      </c>
      <c r="C16" s="154"/>
      <c r="D16" s="62">
        <f>'Medição 01'!D16</f>
        <v>0</v>
      </c>
      <c r="E16" s="63">
        <f>'Medição 08'!G16</f>
        <v>0</v>
      </c>
      <c r="F16" s="36"/>
      <c r="G16" s="56">
        <f t="shared" ref="G16:G35" si="3">E16+F16</f>
        <v>0</v>
      </c>
      <c r="H16" s="63">
        <f>'Medição 01'!H16</f>
        <v>0</v>
      </c>
      <c r="I16" s="64">
        <f>'Medição 01'!I16</f>
        <v>0</v>
      </c>
      <c r="J16" s="57">
        <f t="shared" si="1"/>
        <v>0</v>
      </c>
      <c r="K16" s="58">
        <f t="shared" si="2"/>
        <v>0</v>
      </c>
    </row>
    <row r="17" spans="1:11" ht="24.95" customHeight="1" x14ac:dyDescent="0.25">
      <c r="A17" s="61">
        <f>'Medição 01'!A17</f>
        <v>0</v>
      </c>
      <c r="B17" s="154">
        <f>'Medição 01'!B17</f>
        <v>0</v>
      </c>
      <c r="C17" s="154"/>
      <c r="D17" s="62">
        <f>'Medição 01'!D17</f>
        <v>0</v>
      </c>
      <c r="E17" s="63">
        <f>'Medição 08'!G17</f>
        <v>0</v>
      </c>
      <c r="F17" s="36"/>
      <c r="G17" s="56">
        <f t="shared" si="3"/>
        <v>0</v>
      </c>
      <c r="H17" s="63">
        <f>'Medição 01'!H17</f>
        <v>0</v>
      </c>
      <c r="I17" s="64">
        <f>'Medição 01'!I17</f>
        <v>0</v>
      </c>
      <c r="J17" s="57">
        <f t="shared" si="1"/>
        <v>0</v>
      </c>
      <c r="K17" s="58">
        <f t="shared" si="2"/>
        <v>0</v>
      </c>
    </row>
    <row r="18" spans="1:11" ht="24.95" customHeight="1" x14ac:dyDescent="0.25">
      <c r="A18" s="61">
        <f>'Medição 01'!A18</f>
        <v>0</v>
      </c>
      <c r="B18" s="154">
        <f>'Medição 01'!B18</f>
        <v>0</v>
      </c>
      <c r="C18" s="154"/>
      <c r="D18" s="62">
        <f>'Medição 01'!D18</f>
        <v>0</v>
      </c>
      <c r="E18" s="63">
        <f>'Medição 08'!G18</f>
        <v>0</v>
      </c>
      <c r="F18" s="36"/>
      <c r="G18" s="56">
        <f t="shared" si="3"/>
        <v>0</v>
      </c>
      <c r="H18" s="63">
        <f>'Medição 01'!H18</f>
        <v>0</v>
      </c>
      <c r="I18" s="64">
        <f>'Medição 01'!I18</f>
        <v>0</v>
      </c>
      <c r="J18" s="57">
        <f t="shared" si="1"/>
        <v>0</v>
      </c>
      <c r="K18" s="58">
        <f t="shared" si="2"/>
        <v>0</v>
      </c>
    </row>
    <row r="19" spans="1:11" ht="24.95" customHeight="1" x14ac:dyDescent="0.25">
      <c r="A19" s="61">
        <f>'Medição 01'!A19</f>
        <v>0</v>
      </c>
      <c r="B19" s="154">
        <f>'Medição 01'!B19</f>
        <v>0</v>
      </c>
      <c r="C19" s="154"/>
      <c r="D19" s="62">
        <f>'Medição 01'!D19</f>
        <v>0</v>
      </c>
      <c r="E19" s="63">
        <f>'Medição 08'!G19</f>
        <v>0</v>
      </c>
      <c r="F19" s="36"/>
      <c r="G19" s="56">
        <f t="shared" si="3"/>
        <v>0</v>
      </c>
      <c r="H19" s="63">
        <f>'Medição 01'!H19</f>
        <v>0</v>
      </c>
      <c r="I19" s="64">
        <f>'Medição 01'!I19</f>
        <v>0</v>
      </c>
      <c r="J19" s="57">
        <f t="shared" si="1"/>
        <v>0</v>
      </c>
      <c r="K19" s="58">
        <f t="shared" si="2"/>
        <v>0</v>
      </c>
    </row>
    <row r="20" spans="1:11" ht="24.95" customHeight="1" x14ac:dyDescent="0.25">
      <c r="A20" s="61">
        <f>'Medição 01'!A20</f>
        <v>0</v>
      </c>
      <c r="B20" s="154">
        <f>'Medição 01'!B20</f>
        <v>0</v>
      </c>
      <c r="C20" s="154"/>
      <c r="D20" s="62">
        <f>'Medição 01'!D20</f>
        <v>0</v>
      </c>
      <c r="E20" s="63">
        <f>'Medição 08'!G20</f>
        <v>0</v>
      </c>
      <c r="F20" s="36"/>
      <c r="G20" s="56">
        <f t="shared" si="3"/>
        <v>0</v>
      </c>
      <c r="H20" s="63">
        <f>'Medição 01'!H20</f>
        <v>0</v>
      </c>
      <c r="I20" s="64">
        <f>'Medição 01'!I20</f>
        <v>0</v>
      </c>
      <c r="J20" s="57">
        <f t="shared" si="1"/>
        <v>0</v>
      </c>
      <c r="K20" s="58">
        <f t="shared" si="2"/>
        <v>0</v>
      </c>
    </row>
    <row r="21" spans="1:11" ht="24.95" customHeight="1" x14ac:dyDescent="0.25">
      <c r="A21" s="61">
        <f>'Medição 01'!A21</f>
        <v>0</v>
      </c>
      <c r="B21" s="154">
        <f>'Medição 01'!B21</f>
        <v>0</v>
      </c>
      <c r="C21" s="154"/>
      <c r="D21" s="62">
        <f>'Medição 01'!D21</f>
        <v>0</v>
      </c>
      <c r="E21" s="63">
        <f>'Medição 08'!G21</f>
        <v>0</v>
      </c>
      <c r="F21" s="36"/>
      <c r="G21" s="56">
        <f t="shared" si="3"/>
        <v>0</v>
      </c>
      <c r="H21" s="63">
        <f>'Medição 01'!H21</f>
        <v>0</v>
      </c>
      <c r="I21" s="64">
        <f>'Medição 01'!I21</f>
        <v>0</v>
      </c>
      <c r="J21" s="57">
        <f t="shared" si="1"/>
        <v>0</v>
      </c>
      <c r="K21" s="58">
        <f t="shared" si="2"/>
        <v>0</v>
      </c>
    </row>
    <row r="22" spans="1:11" ht="24.95" customHeight="1" x14ac:dyDescent="0.25">
      <c r="A22" s="61">
        <f>'Medição 01'!A22</f>
        <v>0</v>
      </c>
      <c r="B22" s="154">
        <f>'Medição 01'!B22</f>
        <v>0</v>
      </c>
      <c r="C22" s="154"/>
      <c r="D22" s="62">
        <f>'Medição 01'!D22</f>
        <v>0</v>
      </c>
      <c r="E22" s="63">
        <f>'Medição 08'!G22</f>
        <v>0</v>
      </c>
      <c r="F22" s="36"/>
      <c r="G22" s="56">
        <f t="shared" si="3"/>
        <v>0</v>
      </c>
      <c r="H22" s="63">
        <f>'Medição 01'!H22</f>
        <v>0</v>
      </c>
      <c r="I22" s="64">
        <f>'Medição 01'!I22</f>
        <v>0</v>
      </c>
      <c r="J22" s="57">
        <f t="shared" si="1"/>
        <v>0</v>
      </c>
      <c r="K22" s="58">
        <f t="shared" si="2"/>
        <v>0</v>
      </c>
    </row>
    <row r="23" spans="1:11" ht="24.95" customHeight="1" x14ac:dyDescent="0.25">
      <c r="A23" s="61">
        <f>'Medição 01'!A23</f>
        <v>0</v>
      </c>
      <c r="B23" s="154">
        <f>'Medição 01'!B23</f>
        <v>0</v>
      </c>
      <c r="C23" s="154"/>
      <c r="D23" s="62">
        <f>'Medição 01'!D23</f>
        <v>0</v>
      </c>
      <c r="E23" s="63">
        <f>'Medição 08'!G23</f>
        <v>0</v>
      </c>
      <c r="F23" s="36"/>
      <c r="G23" s="56">
        <f t="shared" si="3"/>
        <v>0</v>
      </c>
      <c r="H23" s="63">
        <f>'Medição 01'!H23</f>
        <v>0</v>
      </c>
      <c r="I23" s="64">
        <f>'Medição 01'!I23</f>
        <v>0</v>
      </c>
      <c r="J23" s="57">
        <f t="shared" si="1"/>
        <v>0</v>
      </c>
      <c r="K23" s="58">
        <f t="shared" si="2"/>
        <v>0</v>
      </c>
    </row>
    <row r="24" spans="1:11" ht="24.95" customHeight="1" x14ac:dyDescent="0.25">
      <c r="A24" s="61">
        <f>'Medição 01'!A24</f>
        <v>0</v>
      </c>
      <c r="B24" s="154">
        <f>'Medição 01'!B24</f>
        <v>0</v>
      </c>
      <c r="C24" s="154"/>
      <c r="D24" s="62">
        <f>'Medição 01'!D24</f>
        <v>0</v>
      </c>
      <c r="E24" s="63">
        <f>'Medição 08'!G24</f>
        <v>0</v>
      </c>
      <c r="F24" s="36"/>
      <c r="G24" s="56">
        <f t="shared" si="3"/>
        <v>0</v>
      </c>
      <c r="H24" s="63">
        <f>'Medição 01'!H24</f>
        <v>0</v>
      </c>
      <c r="I24" s="64">
        <f>'Medição 01'!I24</f>
        <v>0</v>
      </c>
      <c r="J24" s="57">
        <f t="shared" si="1"/>
        <v>0</v>
      </c>
      <c r="K24" s="58">
        <f t="shared" si="2"/>
        <v>0</v>
      </c>
    </row>
    <row r="25" spans="1:11" ht="24.95" customHeight="1" x14ac:dyDescent="0.25">
      <c r="A25" s="61">
        <f>'Medição 01'!A25</f>
        <v>0</v>
      </c>
      <c r="B25" s="154">
        <f>'Medição 01'!B25</f>
        <v>0</v>
      </c>
      <c r="C25" s="154"/>
      <c r="D25" s="62">
        <f>'Medição 01'!D25</f>
        <v>0</v>
      </c>
      <c r="E25" s="63">
        <f>'Medição 08'!G25</f>
        <v>0</v>
      </c>
      <c r="F25" s="36"/>
      <c r="G25" s="56">
        <f t="shared" si="3"/>
        <v>0</v>
      </c>
      <c r="H25" s="63">
        <f>'Medição 01'!H25</f>
        <v>0</v>
      </c>
      <c r="I25" s="64">
        <f>'Medição 01'!I25</f>
        <v>0</v>
      </c>
      <c r="J25" s="57">
        <f t="shared" si="1"/>
        <v>0</v>
      </c>
      <c r="K25" s="58">
        <f t="shared" si="2"/>
        <v>0</v>
      </c>
    </row>
    <row r="26" spans="1:11" ht="24.95" customHeight="1" x14ac:dyDescent="0.25">
      <c r="A26" s="61">
        <f>'Medição 01'!A26</f>
        <v>0</v>
      </c>
      <c r="B26" s="154">
        <f>'Medição 01'!B26</f>
        <v>0</v>
      </c>
      <c r="C26" s="154"/>
      <c r="D26" s="62">
        <f>'Medição 01'!D26</f>
        <v>0</v>
      </c>
      <c r="E26" s="63">
        <f>'Medição 08'!G26</f>
        <v>0</v>
      </c>
      <c r="F26" s="36"/>
      <c r="G26" s="56">
        <f t="shared" si="3"/>
        <v>0</v>
      </c>
      <c r="H26" s="63">
        <f>'Medição 01'!H26</f>
        <v>0</v>
      </c>
      <c r="I26" s="64">
        <f>'Medição 01'!I26</f>
        <v>0</v>
      </c>
      <c r="J26" s="57">
        <f t="shared" si="1"/>
        <v>0</v>
      </c>
      <c r="K26" s="58">
        <f t="shared" si="2"/>
        <v>0</v>
      </c>
    </row>
    <row r="27" spans="1:11" ht="24.95" customHeight="1" x14ac:dyDescent="0.25">
      <c r="A27" s="61">
        <f>'Medição 01'!A27</f>
        <v>0</v>
      </c>
      <c r="B27" s="154">
        <f>'Medição 01'!B27</f>
        <v>0</v>
      </c>
      <c r="C27" s="154"/>
      <c r="D27" s="62">
        <f>'Medição 01'!D27</f>
        <v>0</v>
      </c>
      <c r="E27" s="63">
        <f>'Medição 08'!G27</f>
        <v>0</v>
      </c>
      <c r="F27" s="36"/>
      <c r="G27" s="56">
        <f t="shared" si="3"/>
        <v>0</v>
      </c>
      <c r="H27" s="63">
        <f>'Medição 01'!H27</f>
        <v>0</v>
      </c>
      <c r="I27" s="64">
        <f>'Medição 01'!I27</f>
        <v>0</v>
      </c>
      <c r="J27" s="57">
        <f t="shared" si="1"/>
        <v>0</v>
      </c>
      <c r="K27" s="58">
        <f t="shared" si="2"/>
        <v>0</v>
      </c>
    </row>
    <row r="28" spans="1:11" ht="24.95" customHeight="1" x14ac:dyDescent="0.25">
      <c r="A28" s="61">
        <f>'Medição 01'!A28</f>
        <v>0</v>
      </c>
      <c r="B28" s="176">
        <f>'Medição 01'!B28</f>
        <v>0</v>
      </c>
      <c r="C28" s="177"/>
      <c r="D28" s="62">
        <f>'Medição 01'!D28</f>
        <v>0</v>
      </c>
      <c r="E28" s="65">
        <f>'Medição 08'!G28</f>
        <v>0</v>
      </c>
      <c r="F28" s="36"/>
      <c r="G28" s="56">
        <f t="shared" si="3"/>
        <v>0</v>
      </c>
      <c r="H28" s="63">
        <f>'Medição 01'!H28</f>
        <v>0</v>
      </c>
      <c r="I28" s="64">
        <f>'Medição 01'!I28</f>
        <v>0</v>
      </c>
      <c r="J28" s="57">
        <f t="shared" si="1"/>
        <v>0</v>
      </c>
      <c r="K28" s="58">
        <f t="shared" si="2"/>
        <v>0</v>
      </c>
    </row>
    <row r="29" spans="1:11" ht="24.95" customHeight="1" x14ac:dyDescent="0.25">
      <c r="A29" s="61">
        <f>'Medição 01'!A29</f>
        <v>0</v>
      </c>
      <c r="B29" s="176">
        <f>'Medição 01'!B29</f>
        <v>0</v>
      </c>
      <c r="C29" s="177"/>
      <c r="D29" s="62">
        <f>'Medição 01'!D29</f>
        <v>0</v>
      </c>
      <c r="E29" s="65">
        <f>'Medição 08'!G29</f>
        <v>0</v>
      </c>
      <c r="F29" s="36"/>
      <c r="G29" s="56">
        <f t="shared" si="3"/>
        <v>0</v>
      </c>
      <c r="H29" s="63">
        <f>'Medição 01'!H29</f>
        <v>0</v>
      </c>
      <c r="I29" s="64">
        <f>'Medição 01'!I29</f>
        <v>0</v>
      </c>
      <c r="J29" s="57">
        <f t="shared" si="1"/>
        <v>0</v>
      </c>
      <c r="K29" s="58">
        <f t="shared" si="2"/>
        <v>0</v>
      </c>
    </row>
    <row r="30" spans="1:11" ht="24.95" customHeight="1" x14ac:dyDescent="0.25">
      <c r="A30" s="61">
        <f>'Medição 01'!A30</f>
        <v>0</v>
      </c>
      <c r="B30" s="176">
        <f>'Medição 01'!B30</f>
        <v>0</v>
      </c>
      <c r="C30" s="177"/>
      <c r="D30" s="62">
        <f>'Medição 01'!D30</f>
        <v>0</v>
      </c>
      <c r="E30" s="65">
        <f>'Medição 08'!G30</f>
        <v>0</v>
      </c>
      <c r="F30" s="36"/>
      <c r="G30" s="56">
        <f t="shared" si="3"/>
        <v>0</v>
      </c>
      <c r="H30" s="63">
        <f>'Medição 01'!H30</f>
        <v>0</v>
      </c>
      <c r="I30" s="64">
        <f>'Medição 01'!I30</f>
        <v>0</v>
      </c>
      <c r="J30" s="57">
        <f t="shared" si="1"/>
        <v>0</v>
      </c>
      <c r="K30" s="58">
        <f t="shared" si="2"/>
        <v>0</v>
      </c>
    </row>
    <row r="31" spans="1:11" ht="24.95" customHeight="1" x14ac:dyDescent="0.25">
      <c r="A31" s="61">
        <f>'Medição 01'!A31</f>
        <v>0</v>
      </c>
      <c r="B31" s="176">
        <f>'Medição 01'!B31</f>
        <v>0</v>
      </c>
      <c r="C31" s="177"/>
      <c r="D31" s="62">
        <f>'Medição 01'!D31</f>
        <v>0</v>
      </c>
      <c r="E31" s="65">
        <f>'Medição 08'!G31</f>
        <v>0</v>
      </c>
      <c r="F31" s="71"/>
      <c r="G31" s="56">
        <f t="shared" si="3"/>
        <v>0</v>
      </c>
      <c r="H31" s="63">
        <f>'Medição 01'!H31</f>
        <v>0</v>
      </c>
      <c r="I31" s="64">
        <f>'Medição 01'!I31</f>
        <v>0</v>
      </c>
      <c r="J31" s="57">
        <f t="shared" si="1"/>
        <v>0</v>
      </c>
      <c r="K31" s="58">
        <f t="shared" si="2"/>
        <v>0</v>
      </c>
    </row>
    <row r="32" spans="1:11" ht="24.95" customHeight="1" x14ac:dyDescent="0.25">
      <c r="A32" s="61">
        <f>'Medição 01'!A32</f>
        <v>0</v>
      </c>
      <c r="B32" s="176">
        <f>'Medição 01'!B32</f>
        <v>0</v>
      </c>
      <c r="C32" s="177"/>
      <c r="D32" s="62">
        <f>'Medição 01'!D32</f>
        <v>0</v>
      </c>
      <c r="E32" s="65">
        <f>'Medição 08'!G32</f>
        <v>0</v>
      </c>
      <c r="F32" s="71"/>
      <c r="G32" s="56">
        <f t="shared" si="3"/>
        <v>0</v>
      </c>
      <c r="H32" s="63">
        <f>'Medição 01'!H32</f>
        <v>0</v>
      </c>
      <c r="I32" s="64">
        <f>'Medição 01'!I32</f>
        <v>0</v>
      </c>
      <c r="J32" s="57">
        <f t="shared" si="1"/>
        <v>0</v>
      </c>
      <c r="K32" s="58">
        <f t="shared" si="2"/>
        <v>0</v>
      </c>
    </row>
    <row r="33" spans="1:11" ht="24.95" customHeight="1" x14ac:dyDescent="0.25">
      <c r="A33" s="61">
        <f>'Medição 01'!A33</f>
        <v>0</v>
      </c>
      <c r="B33" s="176">
        <f>'Medição 01'!B33</f>
        <v>0</v>
      </c>
      <c r="C33" s="177"/>
      <c r="D33" s="62">
        <f>'Medição 01'!D33</f>
        <v>0</v>
      </c>
      <c r="E33" s="65">
        <f>'Medição 08'!G33</f>
        <v>0</v>
      </c>
      <c r="F33" s="71"/>
      <c r="G33" s="56">
        <f t="shared" si="3"/>
        <v>0</v>
      </c>
      <c r="H33" s="63">
        <f>'Medição 01'!H33</f>
        <v>0</v>
      </c>
      <c r="I33" s="64">
        <f>'Medição 01'!I33</f>
        <v>0</v>
      </c>
      <c r="J33" s="57">
        <f t="shared" si="1"/>
        <v>0</v>
      </c>
      <c r="K33" s="58">
        <f t="shared" si="2"/>
        <v>0</v>
      </c>
    </row>
    <row r="34" spans="1:11" ht="24.95" customHeight="1" x14ac:dyDescent="0.25">
      <c r="A34" s="61">
        <f>'Medição 01'!A34</f>
        <v>0</v>
      </c>
      <c r="B34" s="176">
        <f>'Medição 01'!B34</f>
        <v>0</v>
      </c>
      <c r="C34" s="177"/>
      <c r="D34" s="62">
        <f>'Medição 01'!D34</f>
        <v>0</v>
      </c>
      <c r="E34" s="65">
        <f>'Medição 08'!G34</f>
        <v>0</v>
      </c>
      <c r="F34" s="71"/>
      <c r="G34" s="56">
        <f t="shared" si="3"/>
        <v>0</v>
      </c>
      <c r="H34" s="63">
        <f>'Medição 01'!H34</f>
        <v>0</v>
      </c>
      <c r="I34" s="64">
        <f>'Medição 01'!I34</f>
        <v>0</v>
      </c>
      <c r="J34" s="57">
        <f t="shared" si="1"/>
        <v>0</v>
      </c>
      <c r="K34" s="58">
        <f t="shared" si="2"/>
        <v>0</v>
      </c>
    </row>
    <row r="35" spans="1:11" ht="24.95" customHeight="1" x14ac:dyDescent="0.25">
      <c r="A35" s="61">
        <f>'Medição 01'!A35</f>
        <v>0</v>
      </c>
      <c r="B35" s="176">
        <f>'Medição 01'!B35</f>
        <v>0</v>
      </c>
      <c r="C35" s="177"/>
      <c r="D35" s="62">
        <f>'Medição 01'!D35</f>
        <v>0</v>
      </c>
      <c r="E35" s="65">
        <f>'Medição 08'!G35</f>
        <v>0</v>
      </c>
      <c r="F35" s="71"/>
      <c r="G35" s="56">
        <f t="shared" si="3"/>
        <v>0</v>
      </c>
      <c r="H35" s="63">
        <f>'Medição 01'!H35</f>
        <v>0</v>
      </c>
      <c r="I35" s="64">
        <f>'Medição 01'!I35</f>
        <v>0</v>
      </c>
      <c r="J35" s="57">
        <f t="shared" si="1"/>
        <v>0</v>
      </c>
      <c r="K35" s="58">
        <f t="shared" si="2"/>
        <v>0</v>
      </c>
    </row>
    <row r="36" spans="1:11" ht="20.100000000000001" customHeight="1" thickBot="1" x14ac:dyDescent="0.3">
      <c r="A36" s="134" t="s">
        <v>896</v>
      </c>
      <c r="B36" s="135"/>
      <c r="C36" s="135"/>
      <c r="D36" s="135"/>
      <c r="E36" s="135"/>
      <c r="F36" s="135"/>
      <c r="G36" s="135"/>
      <c r="H36" s="135"/>
      <c r="I36" s="135"/>
      <c r="J36" s="135"/>
      <c r="K36" s="136"/>
    </row>
    <row r="37" spans="1:11" ht="20.100000000000001" customHeight="1" x14ac:dyDescent="0.25">
      <c r="A37" s="171" t="s">
        <v>10</v>
      </c>
      <c r="B37" s="172"/>
      <c r="C37" s="172"/>
      <c r="D37" s="172"/>
      <c r="E37" s="172"/>
      <c r="F37" s="172"/>
      <c r="G37" s="172"/>
      <c r="H37" s="172"/>
      <c r="I37" s="172"/>
      <c r="J37" s="172"/>
      <c r="K37" s="173"/>
    </row>
    <row r="38" spans="1:11" ht="24.95" customHeight="1" x14ac:dyDescent="0.25">
      <c r="A38" s="17" t="s">
        <v>11</v>
      </c>
      <c r="B38" s="18"/>
      <c r="C38" s="88" t="s">
        <v>875</v>
      </c>
      <c r="D38" s="93"/>
      <c r="E38" s="19" t="s">
        <v>13</v>
      </c>
      <c r="F38" s="20"/>
      <c r="G38" s="88" t="s">
        <v>876</v>
      </c>
      <c r="H38" s="89"/>
      <c r="I38" s="93"/>
      <c r="J38" s="97" t="s">
        <v>12</v>
      </c>
      <c r="K38" s="98"/>
    </row>
    <row r="39" spans="1:11" ht="24.95" customHeight="1" x14ac:dyDescent="0.25">
      <c r="A39" s="21"/>
      <c r="B39" s="22"/>
      <c r="C39" s="90"/>
      <c r="D39" s="94"/>
      <c r="E39" s="23"/>
      <c r="F39" s="24"/>
      <c r="G39" s="90"/>
      <c r="H39" s="91"/>
      <c r="I39" s="94"/>
      <c r="J39" s="174">
        <f>SUM(J11:J35)</f>
        <v>0</v>
      </c>
      <c r="K39" s="175"/>
    </row>
    <row r="40" spans="1:11" ht="20.100000000000001" customHeight="1" x14ac:dyDescent="0.25">
      <c r="A40" s="21" t="s">
        <v>878</v>
      </c>
      <c r="B40" s="25"/>
      <c r="C40" s="26" t="s">
        <v>878</v>
      </c>
      <c r="D40" s="27"/>
      <c r="E40" s="26" t="s">
        <v>878</v>
      </c>
      <c r="F40" s="28"/>
      <c r="G40" s="26" t="s">
        <v>878</v>
      </c>
      <c r="H40" s="22"/>
      <c r="I40" s="28"/>
      <c r="J40" s="22"/>
      <c r="K40" s="29"/>
    </row>
    <row r="41" spans="1:11" ht="24.95" customHeight="1" thickBot="1" x14ac:dyDescent="0.3">
      <c r="A41" s="82" t="s">
        <v>879</v>
      </c>
      <c r="B41" s="83"/>
      <c r="C41" s="92" t="s">
        <v>880</v>
      </c>
      <c r="D41" s="83"/>
      <c r="E41" s="92" t="s">
        <v>881</v>
      </c>
      <c r="F41" s="83"/>
      <c r="G41" s="92" t="s">
        <v>882</v>
      </c>
      <c r="H41" s="111"/>
      <c r="I41" s="83"/>
      <c r="J41" s="30"/>
      <c r="K41" s="41" t="s">
        <v>897</v>
      </c>
    </row>
    <row r="42" spans="1:11" ht="20.100000000000001" customHeight="1" x14ac:dyDescent="0.25"/>
  </sheetData>
  <sheetProtection algorithmName="SHA-512" hashValue="nW3cvJ/X3Cvkm93hAMXjCqSsG+dhAzvcMbi8SvFoFhyXVoJixN7LGH9T2Hv2/+djTYg80vZJN0QRiM9ILMu+Aw==" saltValue="2qHWuTtJfJj/iyvOyMLqvw==" spinCount="100000" sheet="1" objects="1" scenarios="1" formatColumns="0" formatRows="0" insertRows="0"/>
  <mergeCells count="68">
    <mergeCell ref="A4:B4"/>
    <mergeCell ref="J9:K9"/>
    <mergeCell ref="C4:D4"/>
    <mergeCell ref="F4:K4"/>
    <mergeCell ref="C1:E1"/>
    <mergeCell ref="F1:K1"/>
    <mergeCell ref="A2:K2"/>
    <mergeCell ref="A3:B3"/>
    <mergeCell ref="C3:D3"/>
    <mergeCell ref="H3:I3"/>
    <mergeCell ref="A6:B6"/>
    <mergeCell ref="C6:D6"/>
    <mergeCell ref="F6:G6"/>
    <mergeCell ref="H6:I6"/>
    <mergeCell ref="J6:K6"/>
    <mergeCell ref="A5:B5"/>
    <mergeCell ref="C5:D5"/>
    <mergeCell ref="F5:G5"/>
    <mergeCell ref="H5:I5"/>
    <mergeCell ref="J5:K5"/>
    <mergeCell ref="I9:I10"/>
    <mergeCell ref="H9:H10"/>
    <mergeCell ref="A7:B7"/>
    <mergeCell ref="C7:D7"/>
    <mergeCell ref="F7:G7"/>
    <mergeCell ref="H7:I7"/>
    <mergeCell ref="A8:B8"/>
    <mergeCell ref="C8:G8"/>
    <mergeCell ref="H8:I8"/>
    <mergeCell ref="A9:A10"/>
    <mergeCell ref="B9:C10"/>
    <mergeCell ref="D9:D10"/>
    <mergeCell ref="E9:G9"/>
    <mergeCell ref="B22:C22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C38:D39"/>
    <mergeCell ref="G38:I39"/>
    <mergeCell ref="B21:C21"/>
    <mergeCell ref="B24:C24"/>
    <mergeCell ref="B25:C25"/>
    <mergeCell ref="B26:C26"/>
    <mergeCell ref="B27:C27"/>
    <mergeCell ref="B23:C23"/>
    <mergeCell ref="J38:K38"/>
    <mergeCell ref="J39:K39"/>
    <mergeCell ref="A41:B41"/>
    <mergeCell ref="C41:D41"/>
    <mergeCell ref="B28:C28"/>
    <mergeCell ref="B29:C29"/>
    <mergeCell ref="B30:C30"/>
    <mergeCell ref="A36:K36"/>
    <mergeCell ref="B31:C31"/>
    <mergeCell ref="B32:C32"/>
    <mergeCell ref="B33:C33"/>
    <mergeCell ref="B34:C34"/>
    <mergeCell ref="B35:C35"/>
    <mergeCell ref="E41:F41"/>
    <mergeCell ref="G41:I41"/>
    <mergeCell ref="A37:K37"/>
  </mergeCells>
  <printOptions horizontalCentered="1"/>
  <pageMargins left="0.31496062992125984" right="0.31496062992125984" top="0.59055118110236227" bottom="0.39370078740157483" header="0.11811023622047245" footer="0.11811023622047245"/>
  <pageSetup paperSize="9" fitToHeight="2" orientation="landscape" horizontalDpi="1200" verticalDpi="1200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2304" r:id="rId4" name="Check Box 16">
              <controlPr locked="0" defaultSize="0" autoFill="0" autoLine="0" autoPict="0">
                <anchor moveWithCells="1" sizeWithCells="1">
                  <from>
                    <xdr:col>2</xdr:col>
                    <xdr:colOff>142875</xdr:colOff>
                    <xdr:row>7</xdr:row>
                    <xdr:rowOff>38100</xdr:rowOff>
                  </from>
                  <to>
                    <xdr:col>3</xdr:col>
                    <xdr:colOff>171450</xdr:colOff>
                    <xdr:row>7</xdr:row>
                    <xdr:rowOff>276225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305" r:id="rId5" name="Check Box 17">
              <controlPr locked="0" defaultSize="0" autoFill="0" autoLine="0" autoPict="0">
                <anchor moveWithCells="1" sizeWithCells="1">
                  <from>
                    <xdr:col>2</xdr:col>
                    <xdr:colOff>1009650</xdr:colOff>
                    <xdr:row>7</xdr:row>
                    <xdr:rowOff>38100</xdr:rowOff>
                  </from>
                  <to>
                    <xdr:col>4</xdr:col>
                    <xdr:colOff>847725</xdr:colOff>
                    <xdr:row>7</xdr:row>
                    <xdr:rowOff>276225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306" r:id="rId6" name="Check Box 18">
              <controlPr locked="0" defaultSize="0" autoFill="0" autoLine="0" autoPict="0">
                <anchor moveWithCells="1" sizeWithCells="1">
                  <from>
                    <xdr:col>5</xdr:col>
                    <xdr:colOff>66675</xdr:colOff>
                    <xdr:row>7</xdr:row>
                    <xdr:rowOff>38100</xdr:rowOff>
                  </from>
                  <to>
                    <xdr:col>6</xdr:col>
                    <xdr:colOff>790575</xdr:colOff>
                    <xdr:row>7</xdr:row>
                    <xdr:rowOff>276225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L44"/>
  <sheetViews>
    <sheetView showGridLines="0" workbookViewId="0">
      <selection activeCell="C5" sqref="C5:D5"/>
    </sheetView>
  </sheetViews>
  <sheetFormatPr defaultRowHeight="15" x14ac:dyDescent="0.25"/>
  <cols>
    <col min="1" max="1" width="10.7109375" customWidth="1"/>
    <col min="2" max="2" width="13.5703125" customWidth="1"/>
    <col min="3" max="3" width="16" customWidth="1"/>
    <col min="4" max="4" width="10.42578125" customWidth="1"/>
    <col min="5" max="7" width="12.85546875" customWidth="1"/>
    <col min="8" max="8" width="8.140625" customWidth="1"/>
    <col min="9" max="9" width="12.7109375" customWidth="1"/>
    <col min="10" max="11" width="14.28515625" customWidth="1"/>
    <col min="12" max="12" width="12.7109375" bestFit="1" customWidth="1"/>
  </cols>
  <sheetData>
    <row r="1" spans="1:11" ht="63.75" customHeight="1" thickBot="1" x14ac:dyDescent="0.3">
      <c r="A1" s="59"/>
      <c r="B1" s="60"/>
      <c r="C1" s="137"/>
      <c r="D1" s="137"/>
      <c r="E1" s="137"/>
      <c r="F1" s="138" t="s">
        <v>889</v>
      </c>
      <c r="G1" s="138"/>
      <c r="H1" s="138"/>
      <c r="I1" s="138"/>
      <c r="J1" s="138"/>
      <c r="K1" s="139"/>
    </row>
    <row r="2" spans="1:11" ht="24.95" customHeight="1" x14ac:dyDescent="0.25">
      <c r="A2" s="157" t="s">
        <v>874</v>
      </c>
      <c r="B2" s="158"/>
      <c r="C2" s="158"/>
      <c r="D2" s="158"/>
      <c r="E2" s="158"/>
      <c r="F2" s="158"/>
      <c r="G2" s="158"/>
      <c r="H2" s="158"/>
      <c r="I2" s="158"/>
      <c r="J2" s="158"/>
      <c r="K2" s="159"/>
    </row>
    <row r="3" spans="1:11" ht="24.95" customHeight="1" x14ac:dyDescent="0.25">
      <c r="A3" s="188" t="s">
        <v>890</v>
      </c>
      <c r="B3" s="189"/>
      <c r="C3" s="160">
        <f>'Medição 01'!C3</f>
        <v>0</v>
      </c>
      <c r="D3" s="161"/>
      <c r="E3" s="49" t="s">
        <v>892</v>
      </c>
      <c r="F3" s="39"/>
      <c r="G3" s="51" t="s">
        <v>893</v>
      </c>
      <c r="H3" s="162"/>
      <c r="I3" s="163"/>
      <c r="J3" s="50" t="s">
        <v>894</v>
      </c>
      <c r="K3" s="40"/>
    </row>
    <row r="4" spans="1:11" ht="24.95" customHeight="1" x14ac:dyDescent="0.25">
      <c r="A4" s="124" t="s">
        <v>891</v>
      </c>
      <c r="B4" s="125"/>
      <c r="C4" s="155" t="str">
        <f>'Medição 01'!C4</f>
        <v>SEINFRA / MG</v>
      </c>
      <c r="D4" s="156"/>
      <c r="E4" s="42" t="s">
        <v>870</v>
      </c>
      <c r="F4" s="155">
        <f>'Medição 01'!F4</f>
        <v>0</v>
      </c>
      <c r="G4" s="155"/>
      <c r="H4" s="155"/>
      <c r="I4" s="155"/>
      <c r="J4" s="155"/>
      <c r="K4" s="166"/>
    </row>
    <row r="5" spans="1:11" ht="24.95" customHeight="1" x14ac:dyDescent="0.25">
      <c r="A5" s="124" t="s">
        <v>15</v>
      </c>
      <c r="B5" s="125"/>
      <c r="C5" s="155">
        <f>'Medição 01'!C5</f>
        <v>0</v>
      </c>
      <c r="D5" s="156"/>
      <c r="E5" s="53" t="s">
        <v>868</v>
      </c>
      <c r="F5" s="168">
        <f>'Medição 01'!F5</f>
        <v>0</v>
      </c>
      <c r="G5" s="186"/>
      <c r="H5" s="150" t="s">
        <v>885</v>
      </c>
      <c r="I5" s="151"/>
      <c r="J5" s="169">
        <f>'Medição 01'!J5</f>
        <v>0</v>
      </c>
      <c r="K5" s="170"/>
    </row>
    <row r="6" spans="1:11" ht="24.95" customHeight="1" x14ac:dyDescent="0.25">
      <c r="A6" s="124" t="s">
        <v>886</v>
      </c>
      <c r="B6" s="125"/>
      <c r="C6" s="155">
        <f>'Medição 01'!C6</f>
        <v>0</v>
      </c>
      <c r="D6" s="156"/>
      <c r="E6" s="53" t="s">
        <v>884</v>
      </c>
      <c r="F6" s="181">
        <f>'Medição 01'!F6</f>
        <v>0</v>
      </c>
      <c r="G6" s="185"/>
      <c r="H6" s="122" t="s">
        <v>883</v>
      </c>
      <c r="I6" s="123"/>
      <c r="J6" s="180">
        <f>'Medição 01'!J6</f>
        <v>0</v>
      </c>
      <c r="K6" s="182"/>
    </row>
    <row r="7" spans="1:11" ht="24.95" customHeight="1" x14ac:dyDescent="0.25">
      <c r="A7" s="149" t="s">
        <v>887</v>
      </c>
      <c r="B7" s="122"/>
      <c r="C7" s="183"/>
      <c r="D7" s="184"/>
      <c r="E7" s="53" t="s">
        <v>869</v>
      </c>
      <c r="F7" s="165">
        <f>'Medição 01'!F7</f>
        <v>0</v>
      </c>
      <c r="G7" s="187"/>
      <c r="H7" s="145" t="s">
        <v>871</v>
      </c>
      <c r="I7" s="146"/>
      <c r="J7" s="52" t="s">
        <v>872</v>
      </c>
      <c r="K7" s="45" t="s">
        <v>873</v>
      </c>
    </row>
    <row r="8" spans="1:11" ht="24.95" customHeight="1" thickBot="1" x14ac:dyDescent="0.3">
      <c r="A8" s="114" t="s">
        <v>888</v>
      </c>
      <c r="B8" s="115"/>
      <c r="C8" s="116"/>
      <c r="D8" s="116"/>
      <c r="E8" s="116"/>
      <c r="F8" s="116"/>
      <c r="G8" s="117"/>
      <c r="H8" s="178">
        <f>'Medição 09'!K8</f>
        <v>0</v>
      </c>
      <c r="I8" s="179"/>
      <c r="J8" s="55">
        <f>SUM(J11:J35)</f>
        <v>0</v>
      </c>
      <c r="K8" s="46">
        <f>H8-J8</f>
        <v>0</v>
      </c>
    </row>
    <row r="9" spans="1:11" ht="26.1" customHeight="1" x14ac:dyDescent="0.25">
      <c r="A9" s="126" t="s">
        <v>0</v>
      </c>
      <c r="B9" s="101" t="s">
        <v>1</v>
      </c>
      <c r="C9" s="102"/>
      <c r="D9" s="128" t="s">
        <v>9</v>
      </c>
      <c r="E9" s="99" t="s">
        <v>2</v>
      </c>
      <c r="F9" s="130"/>
      <c r="G9" s="131"/>
      <c r="H9" s="132" t="s">
        <v>6</v>
      </c>
      <c r="I9" s="128" t="s">
        <v>7</v>
      </c>
      <c r="J9" s="99" t="s">
        <v>8</v>
      </c>
      <c r="K9" s="100"/>
    </row>
    <row r="10" spans="1:11" ht="26.1" customHeight="1" x14ac:dyDescent="0.25">
      <c r="A10" s="127"/>
      <c r="B10" s="103"/>
      <c r="C10" s="104"/>
      <c r="D10" s="129"/>
      <c r="E10" s="47" t="s">
        <v>3</v>
      </c>
      <c r="F10" s="47" t="s">
        <v>4</v>
      </c>
      <c r="G10" s="47" t="s">
        <v>5</v>
      </c>
      <c r="H10" s="133"/>
      <c r="I10" s="129"/>
      <c r="J10" s="47" t="s">
        <v>4</v>
      </c>
      <c r="K10" s="48" t="s">
        <v>5</v>
      </c>
    </row>
    <row r="11" spans="1:11" ht="24.95" customHeight="1" x14ac:dyDescent="0.25">
      <c r="A11" s="61">
        <f>'Medição 01'!A11</f>
        <v>0</v>
      </c>
      <c r="B11" s="176">
        <f>'Medição 01'!B11</f>
        <v>0</v>
      </c>
      <c r="C11" s="177"/>
      <c r="D11" s="62">
        <f>'Medição 01'!D11</f>
        <v>0</v>
      </c>
      <c r="E11" s="63">
        <f>'Medição 09'!G11</f>
        <v>0</v>
      </c>
      <c r="F11" s="36"/>
      <c r="G11" s="56">
        <f>E11+F11</f>
        <v>0</v>
      </c>
      <c r="H11" s="63">
        <f>'Medição 01'!H11</f>
        <v>0</v>
      </c>
      <c r="I11" s="64">
        <f>'Medição 01'!I11</f>
        <v>0</v>
      </c>
      <c r="J11" s="57">
        <f>F11*I11</f>
        <v>0</v>
      </c>
      <c r="K11" s="58">
        <f>G11*I11</f>
        <v>0</v>
      </c>
    </row>
    <row r="12" spans="1:11" ht="24.95" customHeight="1" x14ac:dyDescent="0.25">
      <c r="A12" s="61">
        <f>'Medição 01'!A12</f>
        <v>0</v>
      </c>
      <c r="B12" s="176">
        <f>'Medição 01'!B12</f>
        <v>0</v>
      </c>
      <c r="C12" s="177"/>
      <c r="D12" s="62">
        <f>'Medição 01'!D12</f>
        <v>0</v>
      </c>
      <c r="E12" s="63">
        <f>'Medição 09'!G12</f>
        <v>0</v>
      </c>
      <c r="F12" s="36"/>
      <c r="G12" s="56">
        <f t="shared" ref="G12:G14" si="0">E12+F12</f>
        <v>0</v>
      </c>
      <c r="H12" s="63">
        <f>'Medição 01'!H12</f>
        <v>0</v>
      </c>
      <c r="I12" s="64">
        <f>'Medição 01'!I12</f>
        <v>0</v>
      </c>
      <c r="J12" s="57">
        <f t="shared" ref="J12:J35" si="1">F12*I12</f>
        <v>0</v>
      </c>
      <c r="K12" s="58">
        <f t="shared" ref="K12:K35" si="2">G12*I12</f>
        <v>0</v>
      </c>
    </row>
    <row r="13" spans="1:11" ht="24.95" customHeight="1" x14ac:dyDescent="0.25">
      <c r="A13" s="61">
        <f>'Medição 01'!A13</f>
        <v>0</v>
      </c>
      <c r="B13" s="176">
        <f>'Medição 01'!B13</f>
        <v>0</v>
      </c>
      <c r="C13" s="177"/>
      <c r="D13" s="62">
        <f>'Medição 01'!D13</f>
        <v>0</v>
      </c>
      <c r="E13" s="63">
        <f>'Medição 09'!G13</f>
        <v>0</v>
      </c>
      <c r="F13" s="36"/>
      <c r="G13" s="56">
        <f t="shared" si="0"/>
        <v>0</v>
      </c>
      <c r="H13" s="63">
        <f>'Medição 01'!H13</f>
        <v>0</v>
      </c>
      <c r="I13" s="64">
        <f>'Medição 01'!I13</f>
        <v>0</v>
      </c>
      <c r="J13" s="57">
        <f t="shared" si="1"/>
        <v>0</v>
      </c>
      <c r="K13" s="58">
        <f t="shared" si="2"/>
        <v>0</v>
      </c>
    </row>
    <row r="14" spans="1:11" ht="24.95" customHeight="1" x14ac:dyDescent="0.25">
      <c r="A14" s="61">
        <f>'Medição 01'!A14</f>
        <v>0</v>
      </c>
      <c r="B14" s="176">
        <f>'Medição 01'!B14</f>
        <v>0</v>
      </c>
      <c r="C14" s="177"/>
      <c r="D14" s="62">
        <f>'Medição 01'!D14</f>
        <v>0</v>
      </c>
      <c r="E14" s="63">
        <f>'Medição 09'!G14</f>
        <v>0</v>
      </c>
      <c r="F14" s="36"/>
      <c r="G14" s="56">
        <f t="shared" si="0"/>
        <v>0</v>
      </c>
      <c r="H14" s="63">
        <f>'Medição 01'!H14</f>
        <v>0</v>
      </c>
      <c r="I14" s="64">
        <f>'Medição 01'!I14</f>
        <v>0</v>
      </c>
      <c r="J14" s="57">
        <f t="shared" si="1"/>
        <v>0</v>
      </c>
      <c r="K14" s="58">
        <f t="shared" si="2"/>
        <v>0</v>
      </c>
    </row>
    <row r="15" spans="1:11" ht="24.95" customHeight="1" x14ac:dyDescent="0.25">
      <c r="A15" s="61">
        <f>'Medição 01'!A15</f>
        <v>0</v>
      </c>
      <c r="B15" s="176">
        <f>'Medição 01'!B15</f>
        <v>0</v>
      </c>
      <c r="C15" s="177"/>
      <c r="D15" s="62">
        <f>'Medição 01'!D15</f>
        <v>0</v>
      </c>
      <c r="E15" s="63">
        <f>'Medição 09'!G15</f>
        <v>0</v>
      </c>
      <c r="F15" s="36"/>
      <c r="G15" s="56">
        <f>E15+F15</f>
        <v>0</v>
      </c>
      <c r="H15" s="63">
        <f>'Medição 01'!H15</f>
        <v>0</v>
      </c>
      <c r="I15" s="64">
        <f>'Medição 01'!I15</f>
        <v>0</v>
      </c>
      <c r="J15" s="57">
        <f t="shared" si="1"/>
        <v>0</v>
      </c>
      <c r="K15" s="58">
        <f t="shared" si="2"/>
        <v>0</v>
      </c>
    </row>
    <row r="16" spans="1:11" ht="24.95" customHeight="1" x14ac:dyDescent="0.25">
      <c r="A16" s="61">
        <f>'Medição 01'!A16</f>
        <v>0</v>
      </c>
      <c r="B16" s="154">
        <f>'Medição 01'!B16</f>
        <v>0</v>
      </c>
      <c r="C16" s="154"/>
      <c r="D16" s="62">
        <f>'Medição 01'!D16</f>
        <v>0</v>
      </c>
      <c r="E16" s="63">
        <f>'Medição 09'!G16</f>
        <v>0</v>
      </c>
      <c r="F16" s="36"/>
      <c r="G16" s="56">
        <f t="shared" ref="G16:G35" si="3">E16+F16</f>
        <v>0</v>
      </c>
      <c r="H16" s="63">
        <f>'Medição 01'!H16</f>
        <v>0</v>
      </c>
      <c r="I16" s="64">
        <f>'Medição 01'!I16</f>
        <v>0</v>
      </c>
      <c r="J16" s="57">
        <f t="shared" si="1"/>
        <v>0</v>
      </c>
      <c r="K16" s="58">
        <f t="shared" si="2"/>
        <v>0</v>
      </c>
    </row>
    <row r="17" spans="1:11" ht="24.95" customHeight="1" x14ac:dyDescent="0.25">
      <c r="A17" s="61">
        <f>'Medição 01'!A17</f>
        <v>0</v>
      </c>
      <c r="B17" s="154">
        <f>'Medição 01'!B17</f>
        <v>0</v>
      </c>
      <c r="C17" s="154"/>
      <c r="D17" s="62">
        <f>'Medição 01'!D17</f>
        <v>0</v>
      </c>
      <c r="E17" s="63">
        <f>'Medição 09'!G17</f>
        <v>0</v>
      </c>
      <c r="F17" s="36"/>
      <c r="G17" s="56">
        <f t="shared" si="3"/>
        <v>0</v>
      </c>
      <c r="H17" s="63">
        <f>'Medição 01'!H17</f>
        <v>0</v>
      </c>
      <c r="I17" s="64">
        <f>'Medição 01'!I17</f>
        <v>0</v>
      </c>
      <c r="J17" s="57">
        <f t="shared" si="1"/>
        <v>0</v>
      </c>
      <c r="K17" s="58">
        <f t="shared" si="2"/>
        <v>0</v>
      </c>
    </row>
    <row r="18" spans="1:11" ht="24.95" customHeight="1" x14ac:dyDescent="0.25">
      <c r="A18" s="61">
        <f>'Medição 01'!A18</f>
        <v>0</v>
      </c>
      <c r="B18" s="154">
        <f>'Medição 01'!B18</f>
        <v>0</v>
      </c>
      <c r="C18" s="154"/>
      <c r="D18" s="62">
        <f>'Medição 01'!D18</f>
        <v>0</v>
      </c>
      <c r="E18" s="63">
        <f>'Medição 09'!G18</f>
        <v>0</v>
      </c>
      <c r="F18" s="36"/>
      <c r="G18" s="56">
        <f t="shared" si="3"/>
        <v>0</v>
      </c>
      <c r="H18" s="63">
        <f>'Medição 01'!H18</f>
        <v>0</v>
      </c>
      <c r="I18" s="64">
        <f>'Medição 01'!I18</f>
        <v>0</v>
      </c>
      <c r="J18" s="57">
        <f t="shared" si="1"/>
        <v>0</v>
      </c>
      <c r="K18" s="58">
        <f t="shared" si="2"/>
        <v>0</v>
      </c>
    </row>
    <row r="19" spans="1:11" ht="24.95" customHeight="1" x14ac:dyDescent="0.25">
      <c r="A19" s="61">
        <f>'Medição 01'!A19</f>
        <v>0</v>
      </c>
      <c r="B19" s="154">
        <f>'Medição 01'!B19</f>
        <v>0</v>
      </c>
      <c r="C19" s="154"/>
      <c r="D19" s="62">
        <f>'Medição 01'!D19</f>
        <v>0</v>
      </c>
      <c r="E19" s="63">
        <f>'Medição 09'!G19</f>
        <v>0</v>
      </c>
      <c r="F19" s="36"/>
      <c r="G19" s="56">
        <f t="shared" si="3"/>
        <v>0</v>
      </c>
      <c r="H19" s="63">
        <f>'Medição 01'!H19</f>
        <v>0</v>
      </c>
      <c r="I19" s="64">
        <f>'Medição 01'!I19</f>
        <v>0</v>
      </c>
      <c r="J19" s="57">
        <f t="shared" si="1"/>
        <v>0</v>
      </c>
      <c r="K19" s="58">
        <f t="shared" si="2"/>
        <v>0</v>
      </c>
    </row>
    <row r="20" spans="1:11" ht="24.95" customHeight="1" x14ac:dyDescent="0.25">
      <c r="A20" s="61">
        <f>'Medição 01'!A20</f>
        <v>0</v>
      </c>
      <c r="B20" s="154">
        <f>'Medição 01'!B20</f>
        <v>0</v>
      </c>
      <c r="C20" s="154"/>
      <c r="D20" s="62">
        <f>'Medição 01'!D20</f>
        <v>0</v>
      </c>
      <c r="E20" s="63">
        <f>'Medição 09'!G20</f>
        <v>0</v>
      </c>
      <c r="F20" s="36"/>
      <c r="G20" s="56">
        <f t="shared" si="3"/>
        <v>0</v>
      </c>
      <c r="H20" s="63">
        <f>'Medição 01'!H20</f>
        <v>0</v>
      </c>
      <c r="I20" s="64">
        <f>'Medição 01'!I20</f>
        <v>0</v>
      </c>
      <c r="J20" s="57">
        <f t="shared" si="1"/>
        <v>0</v>
      </c>
      <c r="K20" s="58">
        <f t="shared" si="2"/>
        <v>0</v>
      </c>
    </row>
    <row r="21" spans="1:11" ht="24.95" customHeight="1" x14ac:dyDescent="0.25">
      <c r="A21" s="61">
        <f>'Medição 01'!A21</f>
        <v>0</v>
      </c>
      <c r="B21" s="154">
        <f>'Medição 01'!B21</f>
        <v>0</v>
      </c>
      <c r="C21" s="154"/>
      <c r="D21" s="62">
        <f>'Medição 01'!D21</f>
        <v>0</v>
      </c>
      <c r="E21" s="63">
        <f>'Medição 09'!G21</f>
        <v>0</v>
      </c>
      <c r="F21" s="36"/>
      <c r="G21" s="56">
        <f t="shared" si="3"/>
        <v>0</v>
      </c>
      <c r="H21" s="63">
        <f>'Medição 01'!H21</f>
        <v>0</v>
      </c>
      <c r="I21" s="64">
        <f>'Medição 01'!I21</f>
        <v>0</v>
      </c>
      <c r="J21" s="57">
        <f t="shared" si="1"/>
        <v>0</v>
      </c>
      <c r="K21" s="58">
        <f t="shared" si="2"/>
        <v>0</v>
      </c>
    </row>
    <row r="22" spans="1:11" ht="24.95" customHeight="1" x14ac:dyDescent="0.25">
      <c r="A22" s="61">
        <f>'Medição 01'!A22</f>
        <v>0</v>
      </c>
      <c r="B22" s="154">
        <f>'Medição 01'!B22</f>
        <v>0</v>
      </c>
      <c r="C22" s="154"/>
      <c r="D22" s="62">
        <f>'Medição 01'!D22</f>
        <v>0</v>
      </c>
      <c r="E22" s="63">
        <f>'Medição 09'!G22</f>
        <v>0</v>
      </c>
      <c r="F22" s="36"/>
      <c r="G22" s="56">
        <f t="shared" si="3"/>
        <v>0</v>
      </c>
      <c r="H22" s="63">
        <f>'Medição 01'!H22</f>
        <v>0</v>
      </c>
      <c r="I22" s="64">
        <f>'Medição 01'!I22</f>
        <v>0</v>
      </c>
      <c r="J22" s="57">
        <f t="shared" si="1"/>
        <v>0</v>
      </c>
      <c r="K22" s="58">
        <f t="shared" si="2"/>
        <v>0</v>
      </c>
    </row>
    <row r="23" spans="1:11" ht="24.95" customHeight="1" x14ac:dyDescent="0.25">
      <c r="A23" s="61">
        <f>'Medição 01'!A23</f>
        <v>0</v>
      </c>
      <c r="B23" s="154">
        <f>'Medição 01'!B23</f>
        <v>0</v>
      </c>
      <c r="C23" s="154"/>
      <c r="D23" s="62">
        <f>'Medição 01'!D23</f>
        <v>0</v>
      </c>
      <c r="E23" s="63">
        <f>'Medição 09'!G23</f>
        <v>0</v>
      </c>
      <c r="F23" s="36"/>
      <c r="G23" s="56">
        <f t="shared" si="3"/>
        <v>0</v>
      </c>
      <c r="H23" s="63">
        <f>'Medição 01'!H23</f>
        <v>0</v>
      </c>
      <c r="I23" s="64">
        <f>'Medição 01'!I23</f>
        <v>0</v>
      </c>
      <c r="J23" s="57">
        <f t="shared" si="1"/>
        <v>0</v>
      </c>
      <c r="K23" s="58">
        <f t="shared" si="2"/>
        <v>0</v>
      </c>
    </row>
    <row r="24" spans="1:11" ht="24.95" customHeight="1" x14ac:dyDescent="0.25">
      <c r="A24" s="61">
        <f>'Medição 01'!A24</f>
        <v>0</v>
      </c>
      <c r="B24" s="154">
        <f>'Medição 01'!B24</f>
        <v>0</v>
      </c>
      <c r="C24" s="154"/>
      <c r="D24" s="62">
        <f>'Medição 01'!D24</f>
        <v>0</v>
      </c>
      <c r="E24" s="63">
        <f>'Medição 09'!G24</f>
        <v>0</v>
      </c>
      <c r="F24" s="36"/>
      <c r="G24" s="56">
        <f t="shared" si="3"/>
        <v>0</v>
      </c>
      <c r="H24" s="63">
        <f>'Medição 01'!H24</f>
        <v>0</v>
      </c>
      <c r="I24" s="64">
        <f>'Medição 01'!I24</f>
        <v>0</v>
      </c>
      <c r="J24" s="57">
        <f t="shared" si="1"/>
        <v>0</v>
      </c>
      <c r="K24" s="58">
        <f t="shared" si="2"/>
        <v>0</v>
      </c>
    </row>
    <row r="25" spans="1:11" ht="24.95" customHeight="1" x14ac:dyDescent="0.25">
      <c r="A25" s="61">
        <f>'Medição 01'!A25</f>
        <v>0</v>
      </c>
      <c r="B25" s="154">
        <f>'Medição 01'!B25</f>
        <v>0</v>
      </c>
      <c r="C25" s="154"/>
      <c r="D25" s="62">
        <f>'Medição 01'!D25</f>
        <v>0</v>
      </c>
      <c r="E25" s="63">
        <f>'Medição 09'!G25</f>
        <v>0</v>
      </c>
      <c r="F25" s="36"/>
      <c r="G25" s="56">
        <f t="shared" si="3"/>
        <v>0</v>
      </c>
      <c r="H25" s="63">
        <f>'Medição 01'!H25</f>
        <v>0</v>
      </c>
      <c r="I25" s="64">
        <f>'Medição 01'!I25</f>
        <v>0</v>
      </c>
      <c r="J25" s="57">
        <f t="shared" si="1"/>
        <v>0</v>
      </c>
      <c r="K25" s="58">
        <f t="shared" si="2"/>
        <v>0</v>
      </c>
    </row>
    <row r="26" spans="1:11" ht="24.95" customHeight="1" x14ac:dyDescent="0.25">
      <c r="A26" s="61">
        <f>'Medição 01'!A26</f>
        <v>0</v>
      </c>
      <c r="B26" s="154">
        <f>'Medição 01'!B26</f>
        <v>0</v>
      </c>
      <c r="C26" s="154"/>
      <c r="D26" s="62">
        <f>'Medição 01'!D26</f>
        <v>0</v>
      </c>
      <c r="E26" s="63">
        <f>'Medição 09'!G26</f>
        <v>0</v>
      </c>
      <c r="F26" s="36"/>
      <c r="G26" s="56">
        <f t="shared" si="3"/>
        <v>0</v>
      </c>
      <c r="H26" s="63">
        <f>'Medição 01'!H26</f>
        <v>0</v>
      </c>
      <c r="I26" s="64">
        <f>'Medição 01'!I26</f>
        <v>0</v>
      </c>
      <c r="J26" s="57">
        <f t="shared" si="1"/>
        <v>0</v>
      </c>
      <c r="K26" s="58">
        <f t="shared" si="2"/>
        <v>0</v>
      </c>
    </row>
    <row r="27" spans="1:11" ht="24.95" customHeight="1" x14ac:dyDescent="0.25">
      <c r="A27" s="61">
        <f>'Medição 01'!A27</f>
        <v>0</v>
      </c>
      <c r="B27" s="176">
        <f>'Medição 01'!B27</f>
        <v>0</v>
      </c>
      <c r="C27" s="177"/>
      <c r="D27" s="62">
        <f>'Medição 01'!D27</f>
        <v>0</v>
      </c>
      <c r="E27" s="65">
        <f>'Medição 09'!G27</f>
        <v>0</v>
      </c>
      <c r="F27" s="36"/>
      <c r="G27" s="56">
        <f t="shared" si="3"/>
        <v>0</v>
      </c>
      <c r="H27" s="63">
        <f>'Medição 01'!H27</f>
        <v>0</v>
      </c>
      <c r="I27" s="64">
        <f>'Medição 01'!I27</f>
        <v>0</v>
      </c>
      <c r="J27" s="57">
        <f t="shared" si="1"/>
        <v>0</v>
      </c>
      <c r="K27" s="58">
        <f t="shared" si="2"/>
        <v>0</v>
      </c>
    </row>
    <row r="28" spans="1:11" ht="24.95" customHeight="1" x14ac:dyDescent="0.25">
      <c r="A28" s="61">
        <f>'Medição 01'!A28</f>
        <v>0</v>
      </c>
      <c r="B28" s="176">
        <f>'Medição 01'!B28</f>
        <v>0</v>
      </c>
      <c r="C28" s="177"/>
      <c r="D28" s="62">
        <f>'Medição 01'!D28</f>
        <v>0</v>
      </c>
      <c r="E28" s="65">
        <f>'Medição 09'!G28</f>
        <v>0</v>
      </c>
      <c r="F28" s="36"/>
      <c r="G28" s="56">
        <f t="shared" si="3"/>
        <v>0</v>
      </c>
      <c r="H28" s="63">
        <f>'Medição 01'!H28</f>
        <v>0</v>
      </c>
      <c r="I28" s="64">
        <f>'Medição 01'!I28</f>
        <v>0</v>
      </c>
      <c r="J28" s="57">
        <f t="shared" si="1"/>
        <v>0</v>
      </c>
      <c r="K28" s="58">
        <f t="shared" si="2"/>
        <v>0</v>
      </c>
    </row>
    <row r="29" spans="1:11" ht="24.95" customHeight="1" x14ac:dyDescent="0.25">
      <c r="A29" s="61">
        <f>'Medição 01'!A29</f>
        <v>0</v>
      </c>
      <c r="B29" s="176">
        <f>'Medição 01'!B29</f>
        <v>0</v>
      </c>
      <c r="C29" s="177"/>
      <c r="D29" s="62">
        <f>'Medição 01'!D29</f>
        <v>0</v>
      </c>
      <c r="E29" s="65">
        <f>'Medição 09'!G29</f>
        <v>0</v>
      </c>
      <c r="F29" s="36"/>
      <c r="G29" s="56">
        <f t="shared" si="3"/>
        <v>0</v>
      </c>
      <c r="H29" s="63">
        <f>'Medição 01'!H29</f>
        <v>0</v>
      </c>
      <c r="I29" s="64">
        <f>'Medição 01'!I29</f>
        <v>0</v>
      </c>
      <c r="J29" s="57">
        <f t="shared" si="1"/>
        <v>0</v>
      </c>
      <c r="K29" s="58">
        <f t="shared" si="2"/>
        <v>0</v>
      </c>
    </row>
    <row r="30" spans="1:11" ht="24.95" customHeight="1" x14ac:dyDescent="0.25">
      <c r="A30" s="61">
        <f>'Medição 01'!A30</f>
        <v>0</v>
      </c>
      <c r="B30" s="176">
        <f>'Medição 01'!B30</f>
        <v>0</v>
      </c>
      <c r="C30" s="177"/>
      <c r="D30" s="62">
        <f>'Medição 01'!D30</f>
        <v>0</v>
      </c>
      <c r="E30" s="65">
        <f>'Medição 09'!G30</f>
        <v>0</v>
      </c>
      <c r="F30" s="36"/>
      <c r="G30" s="56">
        <f t="shared" si="3"/>
        <v>0</v>
      </c>
      <c r="H30" s="63">
        <f>'Medição 01'!H30</f>
        <v>0</v>
      </c>
      <c r="I30" s="64">
        <f>'Medição 01'!I30</f>
        <v>0</v>
      </c>
      <c r="J30" s="57">
        <f t="shared" si="1"/>
        <v>0</v>
      </c>
      <c r="K30" s="58">
        <f t="shared" si="2"/>
        <v>0</v>
      </c>
    </row>
    <row r="31" spans="1:11" ht="24.95" customHeight="1" x14ac:dyDescent="0.25">
      <c r="A31" s="61">
        <f>'Medição 01'!A31</f>
        <v>0</v>
      </c>
      <c r="B31" s="176">
        <f>'Medição 01'!B31</f>
        <v>0</v>
      </c>
      <c r="C31" s="177"/>
      <c r="D31" s="62">
        <f>'Medição 01'!D31</f>
        <v>0</v>
      </c>
      <c r="E31" s="65">
        <f>'Medição 09'!G31</f>
        <v>0</v>
      </c>
      <c r="F31" s="71"/>
      <c r="G31" s="56">
        <f t="shared" si="3"/>
        <v>0</v>
      </c>
      <c r="H31" s="63">
        <f>'Medição 01'!H31</f>
        <v>0</v>
      </c>
      <c r="I31" s="64">
        <f>'Medição 01'!I31</f>
        <v>0</v>
      </c>
      <c r="J31" s="57">
        <f t="shared" si="1"/>
        <v>0</v>
      </c>
      <c r="K31" s="58">
        <f t="shared" si="2"/>
        <v>0</v>
      </c>
    </row>
    <row r="32" spans="1:11" ht="24.95" customHeight="1" x14ac:dyDescent="0.25">
      <c r="A32" s="61">
        <f>'Medição 01'!A32</f>
        <v>0</v>
      </c>
      <c r="B32" s="176">
        <f>'Medição 01'!B32</f>
        <v>0</v>
      </c>
      <c r="C32" s="177"/>
      <c r="D32" s="62">
        <f>'Medição 01'!D32</f>
        <v>0</v>
      </c>
      <c r="E32" s="65">
        <f>'Medição 09'!G32</f>
        <v>0</v>
      </c>
      <c r="F32" s="71"/>
      <c r="G32" s="56">
        <f t="shared" si="3"/>
        <v>0</v>
      </c>
      <c r="H32" s="63">
        <f>'Medição 01'!H32</f>
        <v>0</v>
      </c>
      <c r="I32" s="64">
        <f>'Medição 01'!I32</f>
        <v>0</v>
      </c>
      <c r="J32" s="57">
        <f t="shared" si="1"/>
        <v>0</v>
      </c>
      <c r="K32" s="58">
        <f t="shared" si="2"/>
        <v>0</v>
      </c>
    </row>
    <row r="33" spans="1:12" ht="24.95" customHeight="1" x14ac:dyDescent="0.25">
      <c r="A33" s="61">
        <f>'Medição 01'!A33</f>
        <v>0</v>
      </c>
      <c r="B33" s="176">
        <f>'Medição 01'!B33</f>
        <v>0</v>
      </c>
      <c r="C33" s="177"/>
      <c r="D33" s="62">
        <f>'Medição 01'!D33</f>
        <v>0</v>
      </c>
      <c r="E33" s="65">
        <f>'Medição 09'!G33</f>
        <v>0</v>
      </c>
      <c r="F33" s="71"/>
      <c r="G33" s="56">
        <f t="shared" si="3"/>
        <v>0</v>
      </c>
      <c r="H33" s="63">
        <f>'Medição 01'!H33</f>
        <v>0</v>
      </c>
      <c r="I33" s="64">
        <f>'Medição 01'!I33</f>
        <v>0</v>
      </c>
      <c r="J33" s="57">
        <f t="shared" si="1"/>
        <v>0</v>
      </c>
      <c r="K33" s="58">
        <f t="shared" si="2"/>
        <v>0</v>
      </c>
    </row>
    <row r="34" spans="1:12" ht="24.95" customHeight="1" x14ac:dyDescent="0.25">
      <c r="A34" s="61">
        <f>'Medição 01'!A34</f>
        <v>0</v>
      </c>
      <c r="B34" s="176">
        <f>'Medição 01'!B34</f>
        <v>0</v>
      </c>
      <c r="C34" s="177"/>
      <c r="D34" s="62">
        <f>'Medição 01'!D34</f>
        <v>0</v>
      </c>
      <c r="E34" s="65">
        <f>'Medição 09'!G34</f>
        <v>0</v>
      </c>
      <c r="F34" s="71"/>
      <c r="G34" s="56">
        <f t="shared" si="3"/>
        <v>0</v>
      </c>
      <c r="H34" s="63">
        <f>'Medição 01'!H34</f>
        <v>0</v>
      </c>
      <c r="I34" s="64">
        <f>'Medição 01'!I34</f>
        <v>0</v>
      </c>
      <c r="J34" s="57">
        <f t="shared" si="1"/>
        <v>0</v>
      </c>
      <c r="K34" s="58">
        <f t="shared" si="2"/>
        <v>0</v>
      </c>
    </row>
    <row r="35" spans="1:12" ht="24.95" customHeight="1" x14ac:dyDescent="0.25">
      <c r="A35" s="61">
        <f>'Medição 01'!A35</f>
        <v>0</v>
      </c>
      <c r="B35" s="176">
        <f>'Medição 01'!B35</f>
        <v>0</v>
      </c>
      <c r="C35" s="177"/>
      <c r="D35" s="62">
        <f>'Medição 01'!D35</f>
        <v>0</v>
      </c>
      <c r="E35" s="65">
        <f>'Medição 09'!G35</f>
        <v>0</v>
      </c>
      <c r="F35" s="71"/>
      <c r="G35" s="56">
        <f t="shared" si="3"/>
        <v>0</v>
      </c>
      <c r="H35" s="63">
        <f>'Medição 01'!H35</f>
        <v>0</v>
      </c>
      <c r="I35" s="64">
        <f>'Medição 01'!I35</f>
        <v>0</v>
      </c>
      <c r="J35" s="57">
        <f t="shared" si="1"/>
        <v>0</v>
      </c>
      <c r="K35" s="58">
        <f t="shared" si="2"/>
        <v>0</v>
      </c>
    </row>
    <row r="36" spans="1:12" ht="20.100000000000001" customHeight="1" thickBot="1" x14ac:dyDescent="0.3">
      <c r="A36" s="134" t="s">
        <v>896</v>
      </c>
      <c r="B36" s="135"/>
      <c r="C36" s="135"/>
      <c r="D36" s="135"/>
      <c r="E36" s="135"/>
      <c r="F36" s="135"/>
      <c r="G36" s="135"/>
      <c r="H36" s="135"/>
      <c r="I36" s="135"/>
      <c r="J36" s="135"/>
      <c r="K36" s="136"/>
    </row>
    <row r="37" spans="1:12" ht="20.100000000000001" customHeight="1" x14ac:dyDescent="0.25">
      <c r="A37" s="171" t="s">
        <v>10</v>
      </c>
      <c r="B37" s="172"/>
      <c r="C37" s="172"/>
      <c r="D37" s="172"/>
      <c r="E37" s="172"/>
      <c r="F37" s="172"/>
      <c r="G37" s="172"/>
      <c r="H37" s="172"/>
      <c r="I37" s="172"/>
      <c r="J37" s="172"/>
      <c r="K37" s="173"/>
    </row>
    <row r="38" spans="1:12" ht="24.95" customHeight="1" x14ac:dyDescent="0.25">
      <c r="A38" s="17" t="s">
        <v>11</v>
      </c>
      <c r="B38" s="18"/>
      <c r="C38" s="88" t="s">
        <v>875</v>
      </c>
      <c r="D38" s="93"/>
      <c r="E38" s="19" t="s">
        <v>13</v>
      </c>
      <c r="F38" s="20"/>
      <c r="G38" s="88" t="s">
        <v>876</v>
      </c>
      <c r="H38" s="89"/>
      <c r="I38" s="93"/>
      <c r="J38" s="97" t="s">
        <v>12</v>
      </c>
      <c r="K38" s="98"/>
    </row>
    <row r="39" spans="1:12" ht="24.95" customHeight="1" x14ac:dyDescent="0.25">
      <c r="A39" s="21"/>
      <c r="B39" s="22"/>
      <c r="C39" s="90"/>
      <c r="D39" s="94"/>
      <c r="E39" s="23"/>
      <c r="F39" s="24"/>
      <c r="G39" s="90"/>
      <c r="H39" s="91"/>
      <c r="I39" s="94"/>
      <c r="J39" s="174">
        <f>SUM(J11:J35)</f>
        <v>0</v>
      </c>
      <c r="K39" s="175"/>
    </row>
    <row r="40" spans="1:12" ht="20.100000000000001" customHeight="1" x14ac:dyDescent="0.25">
      <c r="A40" s="21" t="s">
        <v>878</v>
      </c>
      <c r="B40" s="25"/>
      <c r="C40" s="26" t="s">
        <v>878</v>
      </c>
      <c r="D40" s="27"/>
      <c r="E40" s="26" t="s">
        <v>878</v>
      </c>
      <c r="F40" s="28"/>
      <c r="G40" s="26" t="s">
        <v>878</v>
      </c>
      <c r="H40" s="22"/>
      <c r="I40" s="28"/>
      <c r="J40" s="22"/>
      <c r="K40" s="29"/>
    </row>
    <row r="41" spans="1:12" ht="24.95" customHeight="1" thickBot="1" x14ac:dyDescent="0.3">
      <c r="A41" s="82" t="s">
        <v>879</v>
      </c>
      <c r="B41" s="83"/>
      <c r="C41" s="92" t="s">
        <v>880</v>
      </c>
      <c r="D41" s="83"/>
      <c r="E41" s="92" t="s">
        <v>881</v>
      </c>
      <c r="F41" s="83"/>
      <c r="G41" s="92" t="s">
        <v>882</v>
      </c>
      <c r="H41" s="111"/>
      <c r="I41" s="83"/>
      <c r="J41" s="30"/>
      <c r="K41" s="41" t="s">
        <v>897</v>
      </c>
    </row>
    <row r="44" spans="1:12" x14ac:dyDescent="0.25">
      <c r="L44" s="16"/>
    </row>
  </sheetData>
  <sheetProtection algorithmName="SHA-512" hashValue="TC8wlr0YTj44hSCYw6gefXquB9+36sCMWArAFWczRZNQTL6BNI4YgSdznk9GJK00xynMM8X31DWTduZ0oYsgZA==" saltValue="gPOFOoRC99hv3g1hRmu5Yw==" spinCount="100000" sheet="1" objects="1" scenarios="1" formatColumns="0" formatRows="0" insertRows="0"/>
  <mergeCells count="68">
    <mergeCell ref="J5:K5"/>
    <mergeCell ref="A36:K36"/>
    <mergeCell ref="B31:C31"/>
    <mergeCell ref="B32:C32"/>
    <mergeCell ref="B33:C33"/>
    <mergeCell ref="B34:C34"/>
    <mergeCell ref="B35:C35"/>
    <mergeCell ref="A6:B6"/>
    <mergeCell ref="F6:G6"/>
    <mergeCell ref="H6:I6"/>
    <mergeCell ref="C1:E1"/>
    <mergeCell ref="F1:K1"/>
    <mergeCell ref="A2:K2"/>
    <mergeCell ref="A3:B3"/>
    <mergeCell ref="C3:D3"/>
    <mergeCell ref="H3:I3"/>
    <mergeCell ref="A4:B4"/>
    <mergeCell ref="C4:D4"/>
    <mergeCell ref="F4:K4"/>
    <mergeCell ref="A5:B5"/>
    <mergeCell ref="C5:D5"/>
    <mergeCell ref="F5:G5"/>
    <mergeCell ref="H5:I5"/>
    <mergeCell ref="C6:D6"/>
    <mergeCell ref="B20:C20"/>
    <mergeCell ref="J6:K6"/>
    <mergeCell ref="A8:B8"/>
    <mergeCell ref="C8:G8"/>
    <mergeCell ref="H8:I8"/>
    <mergeCell ref="A9:A10"/>
    <mergeCell ref="B9:C10"/>
    <mergeCell ref="D9:D10"/>
    <mergeCell ref="E9:G9"/>
    <mergeCell ref="H9:H10"/>
    <mergeCell ref="I9:I10"/>
    <mergeCell ref="A7:B7"/>
    <mergeCell ref="C7:D7"/>
    <mergeCell ref="F7:G7"/>
    <mergeCell ref="H7:I7"/>
    <mergeCell ref="B19:C19"/>
    <mergeCell ref="J9:K9"/>
    <mergeCell ref="B11:C11"/>
    <mergeCell ref="B12:C12"/>
    <mergeCell ref="B13:C13"/>
    <mergeCell ref="B14:C14"/>
    <mergeCell ref="B15:C15"/>
    <mergeCell ref="B16:C16"/>
    <mergeCell ref="B17:C17"/>
    <mergeCell ref="B18:C18"/>
    <mergeCell ref="B27:C27"/>
    <mergeCell ref="B28:C28"/>
    <mergeCell ref="B29:C29"/>
    <mergeCell ref="B30:C30"/>
    <mergeCell ref="B21:C21"/>
    <mergeCell ref="B22:C22"/>
    <mergeCell ref="B23:C23"/>
    <mergeCell ref="B24:C24"/>
    <mergeCell ref="B25:C25"/>
    <mergeCell ref="B26:C26"/>
    <mergeCell ref="A41:B41"/>
    <mergeCell ref="C41:D41"/>
    <mergeCell ref="E41:F41"/>
    <mergeCell ref="G41:I41"/>
    <mergeCell ref="A37:K37"/>
    <mergeCell ref="C38:D39"/>
    <mergeCell ref="G38:I39"/>
    <mergeCell ref="J38:K38"/>
    <mergeCell ref="J39:K39"/>
  </mergeCells>
  <printOptions horizontalCentered="1"/>
  <pageMargins left="0.31496062992125984" right="0.31496062992125984" top="0.59055118110236227" bottom="0.39370078740157483" header="0.11811023622047245" footer="0.11811023622047245"/>
  <pageSetup paperSize="9" fitToHeight="2" orientation="landscape" horizontalDpi="1200" verticalDpi="1200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3319" r:id="rId4" name="Check Box 7">
              <controlPr locked="0" defaultSize="0" autoFill="0" autoLine="0" autoPict="0">
                <anchor moveWithCells="1" sizeWithCells="1">
                  <from>
                    <xdr:col>2</xdr:col>
                    <xdr:colOff>142875</xdr:colOff>
                    <xdr:row>7</xdr:row>
                    <xdr:rowOff>38100</xdr:rowOff>
                  </from>
                  <to>
                    <xdr:col>3</xdr:col>
                    <xdr:colOff>171450</xdr:colOff>
                    <xdr:row>7</xdr:row>
                    <xdr:rowOff>276225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320" r:id="rId5" name="Check Box 8">
              <controlPr locked="0" defaultSize="0" autoFill="0" autoLine="0" autoPict="0">
                <anchor moveWithCells="1" sizeWithCells="1">
                  <from>
                    <xdr:col>2</xdr:col>
                    <xdr:colOff>1009650</xdr:colOff>
                    <xdr:row>7</xdr:row>
                    <xdr:rowOff>38100</xdr:rowOff>
                  </from>
                  <to>
                    <xdr:col>4</xdr:col>
                    <xdr:colOff>847725</xdr:colOff>
                    <xdr:row>7</xdr:row>
                    <xdr:rowOff>276225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321" r:id="rId6" name="Check Box 9">
              <controlPr locked="0" defaultSize="0" autoFill="0" autoLine="0" autoPict="0">
                <anchor moveWithCells="1" sizeWithCells="1">
                  <from>
                    <xdr:col>5</xdr:col>
                    <xdr:colOff>66675</xdr:colOff>
                    <xdr:row>7</xdr:row>
                    <xdr:rowOff>38100</xdr:rowOff>
                  </from>
                  <to>
                    <xdr:col>6</xdr:col>
                    <xdr:colOff>790575</xdr:colOff>
                    <xdr:row>7</xdr:row>
                    <xdr:rowOff>276225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B1:B853"/>
  <sheetViews>
    <sheetView topLeftCell="A844" workbookViewId="0">
      <selection activeCell="D4" sqref="D4"/>
    </sheetView>
  </sheetViews>
  <sheetFormatPr defaultRowHeight="15" x14ac:dyDescent="0.25"/>
  <sheetData>
    <row r="1" spans="2:2" x14ac:dyDescent="0.25">
      <c r="B1" t="s">
        <v>16</v>
      </c>
    </row>
    <row r="2" spans="2:2" x14ac:dyDescent="0.25">
      <c r="B2" t="s">
        <v>17</v>
      </c>
    </row>
    <row r="3" spans="2:2" x14ac:dyDescent="0.25">
      <c r="B3" t="s">
        <v>18</v>
      </c>
    </row>
    <row r="4" spans="2:2" x14ac:dyDescent="0.25">
      <c r="B4" t="s">
        <v>19</v>
      </c>
    </row>
    <row r="5" spans="2:2" x14ac:dyDescent="0.25">
      <c r="B5" t="s">
        <v>20</v>
      </c>
    </row>
    <row r="6" spans="2:2" x14ac:dyDescent="0.25">
      <c r="B6" t="s">
        <v>21</v>
      </c>
    </row>
    <row r="7" spans="2:2" x14ac:dyDescent="0.25">
      <c r="B7" t="s">
        <v>22</v>
      </c>
    </row>
    <row r="8" spans="2:2" x14ac:dyDescent="0.25">
      <c r="B8" t="s">
        <v>23</v>
      </c>
    </row>
    <row r="9" spans="2:2" x14ac:dyDescent="0.25">
      <c r="B9" t="s">
        <v>24</v>
      </c>
    </row>
    <row r="10" spans="2:2" x14ac:dyDescent="0.25">
      <c r="B10" t="s">
        <v>25</v>
      </c>
    </row>
    <row r="11" spans="2:2" x14ac:dyDescent="0.25">
      <c r="B11" t="s">
        <v>26</v>
      </c>
    </row>
    <row r="12" spans="2:2" x14ac:dyDescent="0.25">
      <c r="B12" t="s">
        <v>27</v>
      </c>
    </row>
    <row r="13" spans="2:2" x14ac:dyDescent="0.25">
      <c r="B13" t="s">
        <v>28</v>
      </c>
    </row>
    <row r="14" spans="2:2" x14ac:dyDescent="0.25">
      <c r="B14" t="s">
        <v>29</v>
      </c>
    </row>
    <row r="15" spans="2:2" x14ac:dyDescent="0.25">
      <c r="B15" t="s">
        <v>30</v>
      </c>
    </row>
    <row r="16" spans="2:2" x14ac:dyDescent="0.25">
      <c r="B16" t="s">
        <v>31</v>
      </c>
    </row>
    <row r="17" spans="2:2" x14ac:dyDescent="0.25">
      <c r="B17" t="s">
        <v>32</v>
      </c>
    </row>
    <row r="18" spans="2:2" x14ac:dyDescent="0.25">
      <c r="B18" t="s">
        <v>33</v>
      </c>
    </row>
    <row r="19" spans="2:2" x14ac:dyDescent="0.25">
      <c r="B19" t="s">
        <v>34</v>
      </c>
    </row>
    <row r="20" spans="2:2" x14ac:dyDescent="0.25">
      <c r="B20" t="s">
        <v>35</v>
      </c>
    </row>
    <row r="21" spans="2:2" x14ac:dyDescent="0.25">
      <c r="B21" t="s">
        <v>36</v>
      </c>
    </row>
    <row r="22" spans="2:2" x14ac:dyDescent="0.25">
      <c r="B22" t="s">
        <v>37</v>
      </c>
    </row>
    <row r="23" spans="2:2" x14ac:dyDescent="0.25">
      <c r="B23" t="s">
        <v>38</v>
      </c>
    </row>
    <row r="24" spans="2:2" x14ac:dyDescent="0.25">
      <c r="B24" t="s">
        <v>39</v>
      </c>
    </row>
    <row r="25" spans="2:2" x14ac:dyDescent="0.25">
      <c r="B25" t="s">
        <v>40</v>
      </c>
    </row>
    <row r="26" spans="2:2" x14ac:dyDescent="0.25">
      <c r="B26" t="s">
        <v>41</v>
      </c>
    </row>
    <row r="27" spans="2:2" x14ac:dyDescent="0.25">
      <c r="B27" t="s">
        <v>42</v>
      </c>
    </row>
    <row r="28" spans="2:2" x14ac:dyDescent="0.25">
      <c r="B28" t="s">
        <v>43</v>
      </c>
    </row>
    <row r="29" spans="2:2" x14ac:dyDescent="0.25">
      <c r="B29" t="s">
        <v>44</v>
      </c>
    </row>
    <row r="30" spans="2:2" x14ac:dyDescent="0.25">
      <c r="B30" t="s">
        <v>45</v>
      </c>
    </row>
    <row r="31" spans="2:2" x14ac:dyDescent="0.25">
      <c r="B31" t="s">
        <v>46</v>
      </c>
    </row>
    <row r="32" spans="2:2" x14ac:dyDescent="0.25">
      <c r="B32" t="s">
        <v>47</v>
      </c>
    </row>
    <row r="33" spans="2:2" x14ac:dyDescent="0.25">
      <c r="B33" t="s">
        <v>48</v>
      </c>
    </row>
    <row r="34" spans="2:2" x14ac:dyDescent="0.25">
      <c r="B34" t="s">
        <v>49</v>
      </c>
    </row>
    <row r="35" spans="2:2" x14ac:dyDescent="0.25">
      <c r="B35" t="s">
        <v>50</v>
      </c>
    </row>
    <row r="36" spans="2:2" x14ac:dyDescent="0.25">
      <c r="B36" t="s">
        <v>51</v>
      </c>
    </row>
    <row r="37" spans="2:2" x14ac:dyDescent="0.25">
      <c r="B37" t="s">
        <v>52</v>
      </c>
    </row>
    <row r="38" spans="2:2" x14ac:dyDescent="0.25">
      <c r="B38" t="s">
        <v>53</v>
      </c>
    </row>
    <row r="39" spans="2:2" x14ac:dyDescent="0.25">
      <c r="B39" t="s">
        <v>54</v>
      </c>
    </row>
    <row r="40" spans="2:2" x14ac:dyDescent="0.25">
      <c r="B40" t="s">
        <v>55</v>
      </c>
    </row>
    <row r="41" spans="2:2" x14ac:dyDescent="0.25">
      <c r="B41" t="s">
        <v>56</v>
      </c>
    </row>
    <row r="42" spans="2:2" x14ac:dyDescent="0.25">
      <c r="B42" t="s">
        <v>57</v>
      </c>
    </row>
    <row r="43" spans="2:2" x14ac:dyDescent="0.25">
      <c r="B43" t="s">
        <v>58</v>
      </c>
    </row>
    <row r="44" spans="2:2" x14ac:dyDescent="0.25">
      <c r="B44" t="s">
        <v>59</v>
      </c>
    </row>
    <row r="45" spans="2:2" x14ac:dyDescent="0.25">
      <c r="B45" t="s">
        <v>60</v>
      </c>
    </row>
    <row r="46" spans="2:2" x14ac:dyDescent="0.25">
      <c r="B46" t="s">
        <v>61</v>
      </c>
    </row>
    <row r="47" spans="2:2" x14ac:dyDescent="0.25">
      <c r="B47" t="s">
        <v>62</v>
      </c>
    </row>
    <row r="48" spans="2:2" x14ac:dyDescent="0.25">
      <c r="B48" t="s">
        <v>63</v>
      </c>
    </row>
    <row r="49" spans="2:2" x14ac:dyDescent="0.25">
      <c r="B49" t="s">
        <v>64</v>
      </c>
    </row>
    <row r="50" spans="2:2" x14ac:dyDescent="0.25">
      <c r="B50" t="s">
        <v>65</v>
      </c>
    </row>
    <row r="51" spans="2:2" x14ac:dyDescent="0.25">
      <c r="B51" t="s">
        <v>66</v>
      </c>
    </row>
    <row r="52" spans="2:2" x14ac:dyDescent="0.25">
      <c r="B52" t="s">
        <v>67</v>
      </c>
    </row>
    <row r="53" spans="2:2" x14ac:dyDescent="0.25">
      <c r="B53" t="s">
        <v>68</v>
      </c>
    </row>
    <row r="54" spans="2:2" x14ac:dyDescent="0.25">
      <c r="B54" t="s">
        <v>69</v>
      </c>
    </row>
    <row r="55" spans="2:2" x14ac:dyDescent="0.25">
      <c r="B55" t="s">
        <v>70</v>
      </c>
    </row>
    <row r="56" spans="2:2" x14ac:dyDescent="0.25">
      <c r="B56" t="s">
        <v>71</v>
      </c>
    </row>
    <row r="57" spans="2:2" x14ac:dyDescent="0.25">
      <c r="B57" t="s">
        <v>72</v>
      </c>
    </row>
    <row r="58" spans="2:2" x14ac:dyDescent="0.25">
      <c r="B58" t="s">
        <v>73</v>
      </c>
    </row>
    <row r="59" spans="2:2" x14ac:dyDescent="0.25">
      <c r="B59" t="s">
        <v>74</v>
      </c>
    </row>
    <row r="60" spans="2:2" x14ac:dyDescent="0.25">
      <c r="B60" t="s">
        <v>75</v>
      </c>
    </row>
    <row r="61" spans="2:2" x14ac:dyDescent="0.25">
      <c r="B61" t="s">
        <v>76</v>
      </c>
    </row>
    <row r="62" spans="2:2" x14ac:dyDescent="0.25">
      <c r="B62" t="s">
        <v>77</v>
      </c>
    </row>
    <row r="63" spans="2:2" x14ac:dyDescent="0.25">
      <c r="B63" t="s">
        <v>78</v>
      </c>
    </row>
    <row r="64" spans="2:2" x14ac:dyDescent="0.25">
      <c r="B64" t="s">
        <v>79</v>
      </c>
    </row>
    <row r="65" spans="2:2" x14ac:dyDescent="0.25">
      <c r="B65" t="s">
        <v>80</v>
      </c>
    </row>
    <row r="66" spans="2:2" x14ac:dyDescent="0.25">
      <c r="B66" t="s">
        <v>81</v>
      </c>
    </row>
    <row r="67" spans="2:2" x14ac:dyDescent="0.25">
      <c r="B67" t="s">
        <v>82</v>
      </c>
    </row>
    <row r="68" spans="2:2" x14ac:dyDescent="0.25">
      <c r="B68" t="s">
        <v>83</v>
      </c>
    </row>
    <row r="69" spans="2:2" x14ac:dyDescent="0.25">
      <c r="B69" t="s">
        <v>84</v>
      </c>
    </row>
    <row r="70" spans="2:2" x14ac:dyDescent="0.25">
      <c r="B70" t="s">
        <v>85</v>
      </c>
    </row>
    <row r="71" spans="2:2" x14ac:dyDescent="0.25">
      <c r="B71" t="s">
        <v>86</v>
      </c>
    </row>
    <row r="72" spans="2:2" x14ac:dyDescent="0.25">
      <c r="B72" t="s">
        <v>87</v>
      </c>
    </row>
    <row r="73" spans="2:2" x14ac:dyDescent="0.25">
      <c r="B73" t="s">
        <v>88</v>
      </c>
    </row>
    <row r="74" spans="2:2" x14ac:dyDescent="0.25">
      <c r="B74" t="s">
        <v>89</v>
      </c>
    </row>
    <row r="75" spans="2:2" x14ac:dyDescent="0.25">
      <c r="B75" t="s">
        <v>90</v>
      </c>
    </row>
    <row r="76" spans="2:2" x14ac:dyDescent="0.25">
      <c r="B76" t="s">
        <v>91</v>
      </c>
    </row>
    <row r="77" spans="2:2" x14ac:dyDescent="0.25">
      <c r="B77" t="s">
        <v>92</v>
      </c>
    </row>
    <row r="78" spans="2:2" x14ac:dyDescent="0.25">
      <c r="B78" t="s">
        <v>93</v>
      </c>
    </row>
    <row r="79" spans="2:2" x14ac:dyDescent="0.25">
      <c r="B79" t="s">
        <v>94</v>
      </c>
    </row>
    <row r="80" spans="2:2" x14ac:dyDescent="0.25">
      <c r="B80" t="s">
        <v>95</v>
      </c>
    </row>
    <row r="81" spans="2:2" x14ac:dyDescent="0.25">
      <c r="B81" t="s">
        <v>96</v>
      </c>
    </row>
    <row r="82" spans="2:2" x14ac:dyDescent="0.25">
      <c r="B82" t="s">
        <v>97</v>
      </c>
    </row>
    <row r="83" spans="2:2" x14ac:dyDescent="0.25">
      <c r="B83" t="s">
        <v>98</v>
      </c>
    </row>
    <row r="84" spans="2:2" x14ac:dyDescent="0.25">
      <c r="B84" t="s">
        <v>99</v>
      </c>
    </row>
    <row r="85" spans="2:2" x14ac:dyDescent="0.25">
      <c r="B85" t="s">
        <v>100</v>
      </c>
    </row>
    <row r="86" spans="2:2" x14ac:dyDescent="0.25">
      <c r="B86" t="s">
        <v>101</v>
      </c>
    </row>
    <row r="87" spans="2:2" x14ac:dyDescent="0.25">
      <c r="B87" t="s">
        <v>102</v>
      </c>
    </row>
    <row r="88" spans="2:2" x14ac:dyDescent="0.25">
      <c r="B88" t="s">
        <v>103</v>
      </c>
    </row>
    <row r="89" spans="2:2" x14ac:dyDescent="0.25">
      <c r="B89" t="s">
        <v>104</v>
      </c>
    </row>
    <row r="90" spans="2:2" x14ac:dyDescent="0.25">
      <c r="B90" t="s">
        <v>105</v>
      </c>
    </row>
    <row r="91" spans="2:2" x14ac:dyDescent="0.25">
      <c r="B91" t="s">
        <v>106</v>
      </c>
    </row>
    <row r="92" spans="2:2" x14ac:dyDescent="0.25">
      <c r="B92" t="s">
        <v>107</v>
      </c>
    </row>
    <row r="93" spans="2:2" x14ac:dyDescent="0.25">
      <c r="B93" t="s">
        <v>108</v>
      </c>
    </row>
    <row r="94" spans="2:2" x14ac:dyDescent="0.25">
      <c r="B94" t="s">
        <v>109</v>
      </c>
    </row>
    <row r="95" spans="2:2" x14ac:dyDescent="0.25">
      <c r="B95" t="s">
        <v>110</v>
      </c>
    </row>
    <row r="96" spans="2:2" x14ac:dyDescent="0.25">
      <c r="B96" t="s">
        <v>111</v>
      </c>
    </row>
    <row r="97" spans="2:2" x14ac:dyDescent="0.25">
      <c r="B97" t="s">
        <v>112</v>
      </c>
    </row>
    <row r="98" spans="2:2" x14ac:dyDescent="0.25">
      <c r="B98" t="s">
        <v>113</v>
      </c>
    </row>
    <row r="99" spans="2:2" x14ac:dyDescent="0.25">
      <c r="B99" t="s">
        <v>114</v>
      </c>
    </row>
    <row r="100" spans="2:2" x14ac:dyDescent="0.25">
      <c r="B100" t="s">
        <v>115</v>
      </c>
    </row>
    <row r="101" spans="2:2" x14ac:dyDescent="0.25">
      <c r="B101" t="s">
        <v>116</v>
      </c>
    </row>
    <row r="102" spans="2:2" x14ac:dyDescent="0.25">
      <c r="B102" t="s">
        <v>117</v>
      </c>
    </row>
    <row r="103" spans="2:2" x14ac:dyDescent="0.25">
      <c r="B103" t="s">
        <v>118</v>
      </c>
    </row>
    <row r="104" spans="2:2" x14ac:dyDescent="0.25">
      <c r="B104" t="s">
        <v>119</v>
      </c>
    </row>
    <row r="105" spans="2:2" x14ac:dyDescent="0.25">
      <c r="B105" t="s">
        <v>120</v>
      </c>
    </row>
    <row r="106" spans="2:2" x14ac:dyDescent="0.25">
      <c r="B106" t="s">
        <v>121</v>
      </c>
    </row>
    <row r="107" spans="2:2" x14ac:dyDescent="0.25">
      <c r="B107" t="s">
        <v>122</v>
      </c>
    </row>
    <row r="108" spans="2:2" x14ac:dyDescent="0.25">
      <c r="B108" t="s">
        <v>123</v>
      </c>
    </row>
    <row r="109" spans="2:2" x14ac:dyDescent="0.25">
      <c r="B109" t="s">
        <v>124</v>
      </c>
    </row>
    <row r="110" spans="2:2" x14ac:dyDescent="0.25">
      <c r="B110" t="s">
        <v>125</v>
      </c>
    </row>
    <row r="111" spans="2:2" x14ac:dyDescent="0.25">
      <c r="B111" t="s">
        <v>126</v>
      </c>
    </row>
    <row r="112" spans="2:2" x14ac:dyDescent="0.25">
      <c r="B112" t="s">
        <v>127</v>
      </c>
    </row>
    <row r="113" spans="2:2" x14ac:dyDescent="0.25">
      <c r="B113" t="s">
        <v>128</v>
      </c>
    </row>
    <row r="114" spans="2:2" x14ac:dyDescent="0.25">
      <c r="B114" t="s">
        <v>129</v>
      </c>
    </row>
    <row r="115" spans="2:2" x14ac:dyDescent="0.25">
      <c r="B115" t="s">
        <v>130</v>
      </c>
    </row>
    <row r="116" spans="2:2" x14ac:dyDescent="0.25">
      <c r="B116" t="s">
        <v>131</v>
      </c>
    </row>
    <row r="117" spans="2:2" x14ac:dyDescent="0.25">
      <c r="B117" t="s">
        <v>132</v>
      </c>
    </row>
    <row r="118" spans="2:2" x14ac:dyDescent="0.25">
      <c r="B118" t="s">
        <v>133</v>
      </c>
    </row>
    <row r="119" spans="2:2" x14ac:dyDescent="0.25">
      <c r="B119" t="s">
        <v>134</v>
      </c>
    </row>
    <row r="120" spans="2:2" x14ac:dyDescent="0.25">
      <c r="B120" t="s">
        <v>135</v>
      </c>
    </row>
    <row r="121" spans="2:2" x14ac:dyDescent="0.25">
      <c r="B121" t="s">
        <v>136</v>
      </c>
    </row>
    <row r="122" spans="2:2" x14ac:dyDescent="0.25">
      <c r="B122" t="s">
        <v>137</v>
      </c>
    </row>
    <row r="123" spans="2:2" x14ac:dyDescent="0.25">
      <c r="B123" t="s">
        <v>138</v>
      </c>
    </row>
    <row r="124" spans="2:2" x14ac:dyDescent="0.25">
      <c r="B124" t="s">
        <v>139</v>
      </c>
    </row>
    <row r="125" spans="2:2" x14ac:dyDescent="0.25">
      <c r="B125" t="s">
        <v>140</v>
      </c>
    </row>
    <row r="126" spans="2:2" x14ac:dyDescent="0.25">
      <c r="B126" t="s">
        <v>141</v>
      </c>
    </row>
    <row r="127" spans="2:2" x14ac:dyDescent="0.25">
      <c r="B127" t="s">
        <v>142</v>
      </c>
    </row>
    <row r="128" spans="2:2" x14ac:dyDescent="0.25">
      <c r="B128" t="s">
        <v>143</v>
      </c>
    </row>
    <row r="129" spans="2:2" x14ac:dyDescent="0.25">
      <c r="B129" t="s">
        <v>144</v>
      </c>
    </row>
    <row r="130" spans="2:2" x14ac:dyDescent="0.25">
      <c r="B130" t="s">
        <v>145</v>
      </c>
    </row>
    <row r="131" spans="2:2" x14ac:dyDescent="0.25">
      <c r="B131" t="s">
        <v>146</v>
      </c>
    </row>
    <row r="132" spans="2:2" x14ac:dyDescent="0.25">
      <c r="B132" t="s">
        <v>147</v>
      </c>
    </row>
    <row r="133" spans="2:2" x14ac:dyDescent="0.25">
      <c r="B133" t="s">
        <v>148</v>
      </c>
    </row>
    <row r="134" spans="2:2" x14ac:dyDescent="0.25">
      <c r="B134" t="s">
        <v>149</v>
      </c>
    </row>
    <row r="135" spans="2:2" x14ac:dyDescent="0.25">
      <c r="B135" t="s">
        <v>150</v>
      </c>
    </row>
    <row r="136" spans="2:2" x14ac:dyDescent="0.25">
      <c r="B136" t="s">
        <v>151</v>
      </c>
    </row>
    <row r="137" spans="2:2" x14ac:dyDescent="0.25">
      <c r="B137" t="s">
        <v>152</v>
      </c>
    </row>
    <row r="138" spans="2:2" x14ac:dyDescent="0.25">
      <c r="B138" t="s">
        <v>153</v>
      </c>
    </row>
    <row r="139" spans="2:2" x14ac:dyDescent="0.25">
      <c r="B139" t="s">
        <v>154</v>
      </c>
    </row>
    <row r="140" spans="2:2" x14ac:dyDescent="0.25">
      <c r="B140" t="s">
        <v>155</v>
      </c>
    </row>
    <row r="141" spans="2:2" x14ac:dyDescent="0.25">
      <c r="B141" t="s">
        <v>156</v>
      </c>
    </row>
    <row r="142" spans="2:2" x14ac:dyDescent="0.25">
      <c r="B142" t="s">
        <v>157</v>
      </c>
    </row>
    <row r="143" spans="2:2" x14ac:dyDescent="0.25">
      <c r="B143" t="s">
        <v>158</v>
      </c>
    </row>
    <row r="144" spans="2:2" x14ac:dyDescent="0.25">
      <c r="B144" t="s">
        <v>159</v>
      </c>
    </row>
    <row r="145" spans="2:2" x14ac:dyDescent="0.25">
      <c r="B145" t="s">
        <v>160</v>
      </c>
    </row>
    <row r="146" spans="2:2" x14ac:dyDescent="0.25">
      <c r="B146" t="s">
        <v>161</v>
      </c>
    </row>
    <row r="147" spans="2:2" x14ac:dyDescent="0.25">
      <c r="B147" t="s">
        <v>162</v>
      </c>
    </row>
    <row r="148" spans="2:2" x14ac:dyDescent="0.25">
      <c r="B148" t="s">
        <v>163</v>
      </c>
    </row>
    <row r="149" spans="2:2" x14ac:dyDescent="0.25">
      <c r="B149" t="s">
        <v>164</v>
      </c>
    </row>
    <row r="150" spans="2:2" x14ac:dyDescent="0.25">
      <c r="B150" t="s">
        <v>165</v>
      </c>
    </row>
    <row r="151" spans="2:2" x14ac:dyDescent="0.25">
      <c r="B151" t="s">
        <v>166</v>
      </c>
    </row>
    <row r="152" spans="2:2" x14ac:dyDescent="0.25">
      <c r="B152" t="s">
        <v>167</v>
      </c>
    </row>
    <row r="153" spans="2:2" x14ac:dyDescent="0.25">
      <c r="B153" t="s">
        <v>168</v>
      </c>
    </row>
    <row r="154" spans="2:2" x14ac:dyDescent="0.25">
      <c r="B154" t="s">
        <v>169</v>
      </c>
    </row>
    <row r="155" spans="2:2" x14ac:dyDescent="0.25">
      <c r="B155" t="s">
        <v>170</v>
      </c>
    </row>
    <row r="156" spans="2:2" x14ac:dyDescent="0.25">
      <c r="B156" t="s">
        <v>171</v>
      </c>
    </row>
    <row r="157" spans="2:2" x14ac:dyDescent="0.25">
      <c r="B157" t="s">
        <v>172</v>
      </c>
    </row>
    <row r="158" spans="2:2" x14ac:dyDescent="0.25">
      <c r="B158" t="s">
        <v>173</v>
      </c>
    </row>
    <row r="159" spans="2:2" x14ac:dyDescent="0.25">
      <c r="B159" t="s">
        <v>174</v>
      </c>
    </row>
    <row r="160" spans="2:2" x14ac:dyDescent="0.25">
      <c r="B160" t="s">
        <v>175</v>
      </c>
    </row>
    <row r="161" spans="2:2" x14ac:dyDescent="0.25">
      <c r="B161" t="s">
        <v>176</v>
      </c>
    </row>
    <row r="162" spans="2:2" x14ac:dyDescent="0.25">
      <c r="B162" t="s">
        <v>177</v>
      </c>
    </row>
    <row r="163" spans="2:2" x14ac:dyDescent="0.25">
      <c r="B163" t="s">
        <v>178</v>
      </c>
    </row>
    <row r="164" spans="2:2" x14ac:dyDescent="0.25">
      <c r="B164" t="s">
        <v>179</v>
      </c>
    </row>
    <row r="165" spans="2:2" x14ac:dyDescent="0.25">
      <c r="B165" t="s">
        <v>180</v>
      </c>
    </row>
    <row r="166" spans="2:2" x14ac:dyDescent="0.25">
      <c r="B166" t="s">
        <v>181</v>
      </c>
    </row>
    <row r="167" spans="2:2" x14ac:dyDescent="0.25">
      <c r="B167" t="s">
        <v>182</v>
      </c>
    </row>
    <row r="168" spans="2:2" x14ac:dyDescent="0.25">
      <c r="B168" t="s">
        <v>183</v>
      </c>
    </row>
    <row r="169" spans="2:2" x14ac:dyDescent="0.25">
      <c r="B169" t="s">
        <v>184</v>
      </c>
    </row>
    <row r="170" spans="2:2" x14ac:dyDescent="0.25">
      <c r="B170" t="s">
        <v>185</v>
      </c>
    </row>
    <row r="171" spans="2:2" x14ac:dyDescent="0.25">
      <c r="B171" t="s">
        <v>186</v>
      </c>
    </row>
    <row r="172" spans="2:2" x14ac:dyDescent="0.25">
      <c r="B172" t="s">
        <v>187</v>
      </c>
    </row>
    <row r="173" spans="2:2" x14ac:dyDescent="0.25">
      <c r="B173" t="s">
        <v>188</v>
      </c>
    </row>
    <row r="174" spans="2:2" x14ac:dyDescent="0.25">
      <c r="B174" t="s">
        <v>189</v>
      </c>
    </row>
    <row r="175" spans="2:2" x14ac:dyDescent="0.25">
      <c r="B175" t="s">
        <v>190</v>
      </c>
    </row>
    <row r="176" spans="2:2" x14ac:dyDescent="0.25">
      <c r="B176" t="s">
        <v>191</v>
      </c>
    </row>
    <row r="177" spans="2:2" x14ac:dyDescent="0.25">
      <c r="B177" t="s">
        <v>192</v>
      </c>
    </row>
    <row r="178" spans="2:2" x14ac:dyDescent="0.25">
      <c r="B178" t="s">
        <v>193</v>
      </c>
    </row>
    <row r="179" spans="2:2" x14ac:dyDescent="0.25">
      <c r="B179" t="s">
        <v>194</v>
      </c>
    </row>
    <row r="180" spans="2:2" x14ac:dyDescent="0.25">
      <c r="B180" t="s">
        <v>195</v>
      </c>
    </row>
    <row r="181" spans="2:2" x14ac:dyDescent="0.25">
      <c r="B181" t="s">
        <v>196</v>
      </c>
    </row>
    <row r="182" spans="2:2" x14ac:dyDescent="0.25">
      <c r="B182" t="s">
        <v>197</v>
      </c>
    </row>
    <row r="183" spans="2:2" x14ac:dyDescent="0.25">
      <c r="B183" t="s">
        <v>198</v>
      </c>
    </row>
    <row r="184" spans="2:2" x14ac:dyDescent="0.25">
      <c r="B184" t="s">
        <v>199</v>
      </c>
    </row>
    <row r="185" spans="2:2" x14ac:dyDescent="0.25">
      <c r="B185" t="s">
        <v>200</v>
      </c>
    </row>
    <row r="186" spans="2:2" x14ac:dyDescent="0.25">
      <c r="B186" t="s">
        <v>201</v>
      </c>
    </row>
    <row r="187" spans="2:2" x14ac:dyDescent="0.25">
      <c r="B187" t="s">
        <v>202</v>
      </c>
    </row>
    <row r="188" spans="2:2" x14ac:dyDescent="0.25">
      <c r="B188" t="s">
        <v>203</v>
      </c>
    </row>
    <row r="189" spans="2:2" x14ac:dyDescent="0.25">
      <c r="B189" t="s">
        <v>204</v>
      </c>
    </row>
    <row r="190" spans="2:2" x14ac:dyDescent="0.25">
      <c r="B190" t="s">
        <v>205</v>
      </c>
    </row>
    <row r="191" spans="2:2" x14ac:dyDescent="0.25">
      <c r="B191" t="s">
        <v>206</v>
      </c>
    </row>
    <row r="192" spans="2:2" x14ac:dyDescent="0.25">
      <c r="B192" t="s">
        <v>207</v>
      </c>
    </row>
    <row r="193" spans="2:2" x14ac:dyDescent="0.25">
      <c r="B193" t="s">
        <v>208</v>
      </c>
    </row>
    <row r="194" spans="2:2" x14ac:dyDescent="0.25">
      <c r="B194" t="s">
        <v>209</v>
      </c>
    </row>
    <row r="195" spans="2:2" x14ac:dyDescent="0.25">
      <c r="B195" t="s">
        <v>210</v>
      </c>
    </row>
    <row r="196" spans="2:2" x14ac:dyDescent="0.25">
      <c r="B196" t="s">
        <v>211</v>
      </c>
    </row>
    <row r="197" spans="2:2" x14ac:dyDescent="0.25">
      <c r="B197" t="s">
        <v>212</v>
      </c>
    </row>
    <row r="198" spans="2:2" x14ac:dyDescent="0.25">
      <c r="B198" t="s">
        <v>213</v>
      </c>
    </row>
    <row r="199" spans="2:2" x14ac:dyDescent="0.25">
      <c r="B199" t="s">
        <v>214</v>
      </c>
    </row>
    <row r="200" spans="2:2" x14ac:dyDescent="0.25">
      <c r="B200" t="s">
        <v>215</v>
      </c>
    </row>
    <row r="201" spans="2:2" x14ac:dyDescent="0.25">
      <c r="B201" t="s">
        <v>216</v>
      </c>
    </row>
    <row r="202" spans="2:2" x14ac:dyDescent="0.25">
      <c r="B202" t="s">
        <v>217</v>
      </c>
    </row>
    <row r="203" spans="2:2" x14ac:dyDescent="0.25">
      <c r="B203" t="s">
        <v>218</v>
      </c>
    </row>
    <row r="204" spans="2:2" x14ac:dyDescent="0.25">
      <c r="B204" t="s">
        <v>219</v>
      </c>
    </row>
    <row r="205" spans="2:2" x14ac:dyDescent="0.25">
      <c r="B205" t="s">
        <v>220</v>
      </c>
    </row>
    <row r="206" spans="2:2" x14ac:dyDescent="0.25">
      <c r="B206" t="s">
        <v>221</v>
      </c>
    </row>
    <row r="207" spans="2:2" x14ac:dyDescent="0.25">
      <c r="B207" t="s">
        <v>222</v>
      </c>
    </row>
    <row r="208" spans="2:2" x14ac:dyDescent="0.25">
      <c r="B208" t="s">
        <v>223</v>
      </c>
    </row>
    <row r="209" spans="2:2" x14ac:dyDescent="0.25">
      <c r="B209" t="s">
        <v>224</v>
      </c>
    </row>
    <row r="210" spans="2:2" x14ac:dyDescent="0.25">
      <c r="B210" t="s">
        <v>225</v>
      </c>
    </row>
    <row r="211" spans="2:2" x14ac:dyDescent="0.25">
      <c r="B211" t="s">
        <v>226</v>
      </c>
    </row>
    <row r="212" spans="2:2" x14ac:dyDescent="0.25">
      <c r="B212" t="s">
        <v>227</v>
      </c>
    </row>
    <row r="213" spans="2:2" x14ac:dyDescent="0.25">
      <c r="B213" t="s">
        <v>228</v>
      </c>
    </row>
    <row r="214" spans="2:2" x14ac:dyDescent="0.25">
      <c r="B214" t="s">
        <v>229</v>
      </c>
    </row>
    <row r="215" spans="2:2" x14ac:dyDescent="0.25">
      <c r="B215" t="s">
        <v>230</v>
      </c>
    </row>
    <row r="216" spans="2:2" x14ac:dyDescent="0.25">
      <c r="B216" t="s">
        <v>231</v>
      </c>
    </row>
    <row r="217" spans="2:2" x14ac:dyDescent="0.25">
      <c r="B217" t="s">
        <v>232</v>
      </c>
    </row>
    <row r="218" spans="2:2" x14ac:dyDescent="0.25">
      <c r="B218" t="s">
        <v>233</v>
      </c>
    </row>
    <row r="219" spans="2:2" x14ac:dyDescent="0.25">
      <c r="B219" t="s">
        <v>234</v>
      </c>
    </row>
    <row r="220" spans="2:2" x14ac:dyDescent="0.25">
      <c r="B220" t="s">
        <v>235</v>
      </c>
    </row>
    <row r="221" spans="2:2" x14ac:dyDescent="0.25">
      <c r="B221" t="s">
        <v>236</v>
      </c>
    </row>
    <row r="222" spans="2:2" x14ac:dyDescent="0.25">
      <c r="B222" t="s">
        <v>237</v>
      </c>
    </row>
    <row r="223" spans="2:2" x14ac:dyDescent="0.25">
      <c r="B223" t="s">
        <v>238</v>
      </c>
    </row>
    <row r="224" spans="2:2" x14ac:dyDescent="0.25">
      <c r="B224" t="s">
        <v>239</v>
      </c>
    </row>
    <row r="225" spans="2:2" x14ac:dyDescent="0.25">
      <c r="B225" t="s">
        <v>240</v>
      </c>
    </row>
    <row r="226" spans="2:2" x14ac:dyDescent="0.25">
      <c r="B226" t="s">
        <v>241</v>
      </c>
    </row>
    <row r="227" spans="2:2" x14ac:dyDescent="0.25">
      <c r="B227" t="s">
        <v>242</v>
      </c>
    </row>
    <row r="228" spans="2:2" x14ac:dyDescent="0.25">
      <c r="B228" t="s">
        <v>243</v>
      </c>
    </row>
    <row r="229" spans="2:2" x14ac:dyDescent="0.25">
      <c r="B229" t="s">
        <v>244</v>
      </c>
    </row>
    <row r="230" spans="2:2" x14ac:dyDescent="0.25">
      <c r="B230" t="s">
        <v>245</v>
      </c>
    </row>
    <row r="231" spans="2:2" x14ac:dyDescent="0.25">
      <c r="B231" t="s">
        <v>246</v>
      </c>
    </row>
    <row r="232" spans="2:2" x14ac:dyDescent="0.25">
      <c r="B232" t="s">
        <v>247</v>
      </c>
    </row>
    <row r="233" spans="2:2" x14ac:dyDescent="0.25">
      <c r="B233" t="s">
        <v>248</v>
      </c>
    </row>
    <row r="234" spans="2:2" x14ac:dyDescent="0.25">
      <c r="B234" t="s">
        <v>249</v>
      </c>
    </row>
    <row r="235" spans="2:2" x14ac:dyDescent="0.25">
      <c r="B235" t="s">
        <v>250</v>
      </c>
    </row>
    <row r="236" spans="2:2" x14ac:dyDescent="0.25">
      <c r="B236" t="s">
        <v>251</v>
      </c>
    </row>
    <row r="237" spans="2:2" x14ac:dyDescent="0.25">
      <c r="B237" t="s">
        <v>252</v>
      </c>
    </row>
    <row r="238" spans="2:2" x14ac:dyDescent="0.25">
      <c r="B238" t="s">
        <v>253</v>
      </c>
    </row>
    <row r="239" spans="2:2" x14ac:dyDescent="0.25">
      <c r="B239" t="s">
        <v>254</v>
      </c>
    </row>
    <row r="240" spans="2:2" x14ac:dyDescent="0.25">
      <c r="B240" t="s">
        <v>255</v>
      </c>
    </row>
    <row r="241" spans="2:2" x14ac:dyDescent="0.25">
      <c r="B241" t="s">
        <v>256</v>
      </c>
    </row>
    <row r="242" spans="2:2" x14ac:dyDescent="0.25">
      <c r="B242" t="s">
        <v>257</v>
      </c>
    </row>
    <row r="243" spans="2:2" x14ac:dyDescent="0.25">
      <c r="B243" t="s">
        <v>258</v>
      </c>
    </row>
    <row r="244" spans="2:2" x14ac:dyDescent="0.25">
      <c r="B244" t="s">
        <v>259</v>
      </c>
    </row>
    <row r="245" spans="2:2" x14ac:dyDescent="0.25">
      <c r="B245" t="s">
        <v>260</v>
      </c>
    </row>
    <row r="246" spans="2:2" x14ac:dyDescent="0.25">
      <c r="B246" t="s">
        <v>261</v>
      </c>
    </row>
    <row r="247" spans="2:2" x14ac:dyDescent="0.25">
      <c r="B247" t="s">
        <v>262</v>
      </c>
    </row>
    <row r="248" spans="2:2" x14ac:dyDescent="0.25">
      <c r="B248" t="s">
        <v>263</v>
      </c>
    </row>
    <row r="249" spans="2:2" x14ac:dyDescent="0.25">
      <c r="B249" t="s">
        <v>264</v>
      </c>
    </row>
    <row r="250" spans="2:2" x14ac:dyDescent="0.25">
      <c r="B250" t="s">
        <v>265</v>
      </c>
    </row>
    <row r="251" spans="2:2" x14ac:dyDescent="0.25">
      <c r="B251" t="s">
        <v>266</v>
      </c>
    </row>
    <row r="252" spans="2:2" x14ac:dyDescent="0.25">
      <c r="B252" t="s">
        <v>267</v>
      </c>
    </row>
    <row r="253" spans="2:2" x14ac:dyDescent="0.25">
      <c r="B253" t="s">
        <v>268</v>
      </c>
    </row>
    <row r="254" spans="2:2" x14ac:dyDescent="0.25">
      <c r="B254" t="s">
        <v>269</v>
      </c>
    </row>
    <row r="255" spans="2:2" x14ac:dyDescent="0.25">
      <c r="B255" t="s">
        <v>270</v>
      </c>
    </row>
    <row r="256" spans="2:2" x14ac:dyDescent="0.25">
      <c r="B256" t="s">
        <v>271</v>
      </c>
    </row>
    <row r="257" spans="2:2" x14ac:dyDescent="0.25">
      <c r="B257" t="s">
        <v>272</v>
      </c>
    </row>
    <row r="258" spans="2:2" x14ac:dyDescent="0.25">
      <c r="B258" t="s">
        <v>273</v>
      </c>
    </row>
    <row r="259" spans="2:2" x14ac:dyDescent="0.25">
      <c r="B259" t="s">
        <v>274</v>
      </c>
    </row>
    <row r="260" spans="2:2" x14ac:dyDescent="0.25">
      <c r="B260" t="s">
        <v>275</v>
      </c>
    </row>
    <row r="261" spans="2:2" x14ac:dyDescent="0.25">
      <c r="B261" t="s">
        <v>276</v>
      </c>
    </row>
    <row r="262" spans="2:2" x14ac:dyDescent="0.25">
      <c r="B262" t="s">
        <v>277</v>
      </c>
    </row>
    <row r="263" spans="2:2" x14ac:dyDescent="0.25">
      <c r="B263" t="s">
        <v>278</v>
      </c>
    </row>
    <row r="264" spans="2:2" x14ac:dyDescent="0.25">
      <c r="B264" t="s">
        <v>279</v>
      </c>
    </row>
    <row r="265" spans="2:2" x14ac:dyDescent="0.25">
      <c r="B265" t="s">
        <v>280</v>
      </c>
    </row>
    <row r="266" spans="2:2" x14ac:dyDescent="0.25">
      <c r="B266" t="s">
        <v>281</v>
      </c>
    </row>
    <row r="267" spans="2:2" x14ac:dyDescent="0.25">
      <c r="B267" t="s">
        <v>282</v>
      </c>
    </row>
    <row r="268" spans="2:2" x14ac:dyDescent="0.25">
      <c r="B268" t="s">
        <v>283</v>
      </c>
    </row>
    <row r="269" spans="2:2" x14ac:dyDescent="0.25">
      <c r="B269" t="s">
        <v>284</v>
      </c>
    </row>
    <row r="270" spans="2:2" x14ac:dyDescent="0.25">
      <c r="B270" t="s">
        <v>285</v>
      </c>
    </row>
    <row r="271" spans="2:2" x14ac:dyDescent="0.25">
      <c r="B271" t="s">
        <v>286</v>
      </c>
    </row>
    <row r="272" spans="2:2" x14ac:dyDescent="0.25">
      <c r="B272" t="s">
        <v>287</v>
      </c>
    </row>
    <row r="273" spans="2:2" x14ac:dyDescent="0.25">
      <c r="B273" t="s">
        <v>288</v>
      </c>
    </row>
    <row r="274" spans="2:2" x14ac:dyDescent="0.25">
      <c r="B274" t="s">
        <v>289</v>
      </c>
    </row>
    <row r="275" spans="2:2" x14ac:dyDescent="0.25">
      <c r="B275" t="s">
        <v>290</v>
      </c>
    </row>
    <row r="276" spans="2:2" x14ac:dyDescent="0.25">
      <c r="B276" t="s">
        <v>291</v>
      </c>
    </row>
    <row r="277" spans="2:2" x14ac:dyDescent="0.25">
      <c r="B277" t="s">
        <v>292</v>
      </c>
    </row>
    <row r="278" spans="2:2" x14ac:dyDescent="0.25">
      <c r="B278" t="s">
        <v>293</v>
      </c>
    </row>
    <row r="279" spans="2:2" x14ac:dyDescent="0.25">
      <c r="B279" t="s">
        <v>294</v>
      </c>
    </row>
    <row r="280" spans="2:2" x14ac:dyDescent="0.25">
      <c r="B280" t="s">
        <v>295</v>
      </c>
    </row>
    <row r="281" spans="2:2" x14ac:dyDescent="0.25">
      <c r="B281" t="s">
        <v>296</v>
      </c>
    </row>
    <row r="282" spans="2:2" x14ac:dyDescent="0.25">
      <c r="B282" t="s">
        <v>297</v>
      </c>
    </row>
    <row r="283" spans="2:2" x14ac:dyDescent="0.25">
      <c r="B283" t="s">
        <v>298</v>
      </c>
    </row>
    <row r="284" spans="2:2" x14ac:dyDescent="0.25">
      <c r="B284" t="s">
        <v>299</v>
      </c>
    </row>
    <row r="285" spans="2:2" x14ac:dyDescent="0.25">
      <c r="B285" t="s">
        <v>300</v>
      </c>
    </row>
    <row r="286" spans="2:2" x14ac:dyDescent="0.25">
      <c r="B286" t="s">
        <v>301</v>
      </c>
    </row>
    <row r="287" spans="2:2" x14ac:dyDescent="0.25">
      <c r="B287" t="s">
        <v>302</v>
      </c>
    </row>
    <row r="288" spans="2:2" x14ac:dyDescent="0.25">
      <c r="B288" t="s">
        <v>303</v>
      </c>
    </row>
    <row r="289" spans="2:2" x14ac:dyDescent="0.25">
      <c r="B289" t="s">
        <v>304</v>
      </c>
    </row>
    <row r="290" spans="2:2" x14ac:dyDescent="0.25">
      <c r="B290" t="s">
        <v>305</v>
      </c>
    </row>
    <row r="291" spans="2:2" x14ac:dyDescent="0.25">
      <c r="B291" t="s">
        <v>306</v>
      </c>
    </row>
    <row r="292" spans="2:2" x14ac:dyDescent="0.25">
      <c r="B292" t="s">
        <v>307</v>
      </c>
    </row>
    <row r="293" spans="2:2" x14ac:dyDescent="0.25">
      <c r="B293" t="s">
        <v>308</v>
      </c>
    </row>
    <row r="294" spans="2:2" x14ac:dyDescent="0.25">
      <c r="B294" t="s">
        <v>309</v>
      </c>
    </row>
    <row r="295" spans="2:2" x14ac:dyDescent="0.25">
      <c r="B295" t="s">
        <v>310</v>
      </c>
    </row>
    <row r="296" spans="2:2" x14ac:dyDescent="0.25">
      <c r="B296" t="s">
        <v>14</v>
      </c>
    </row>
    <row r="297" spans="2:2" x14ac:dyDescent="0.25">
      <c r="B297" t="s">
        <v>311</v>
      </c>
    </row>
    <row r="298" spans="2:2" x14ac:dyDescent="0.25">
      <c r="B298" t="s">
        <v>312</v>
      </c>
    </row>
    <row r="299" spans="2:2" x14ac:dyDescent="0.25">
      <c r="B299" t="s">
        <v>313</v>
      </c>
    </row>
    <row r="300" spans="2:2" x14ac:dyDescent="0.25">
      <c r="B300" t="s">
        <v>314</v>
      </c>
    </row>
    <row r="301" spans="2:2" x14ac:dyDescent="0.25">
      <c r="B301" t="s">
        <v>315</v>
      </c>
    </row>
    <row r="302" spans="2:2" x14ac:dyDescent="0.25">
      <c r="B302" t="s">
        <v>316</v>
      </c>
    </row>
    <row r="303" spans="2:2" x14ac:dyDescent="0.25">
      <c r="B303" t="s">
        <v>317</v>
      </c>
    </row>
    <row r="304" spans="2:2" x14ac:dyDescent="0.25">
      <c r="B304" t="s">
        <v>318</v>
      </c>
    </row>
    <row r="305" spans="2:2" x14ac:dyDescent="0.25">
      <c r="B305" t="s">
        <v>319</v>
      </c>
    </row>
    <row r="306" spans="2:2" x14ac:dyDescent="0.25">
      <c r="B306" t="s">
        <v>320</v>
      </c>
    </row>
    <row r="307" spans="2:2" x14ac:dyDescent="0.25">
      <c r="B307" t="s">
        <v>321</v>
      </c>
    </row>
    <row r="308" spans="2:2" x14ac:dyDescent="0.25">
      <c r="B308" t="s">
        <v>322</v>
      </c>
    </row>
    <row r="309" spans="2:2" x14ac:dyDescent="0.25">
      <c r="B309" t="s">
        <v>323</v>
      </c>
    </row>
    <row r="310" spans="2:2" x14ac:dyDescent="0.25">
      <c r="B310" t="s">
        <v>324</v>
      </c>
    </row>
    <row r="311" spans="2:2" x14ac:dyDescent="0.25">
      <c r="B311" t="s">
        <v>325</v>
      </c>
    </row>
    <row r="312" spans="2:2" x14ac:dyDescent="0.25">
      <c r="B312" t="s">
        <v>326</v>
      </c>
    </row>
    <row r="313" spans="2:2" x14ac:dyDescent="0.25">
      <c r="B313" t="s">
        <v>327</v>
      </c>
    </row>
    <row r="314" spans="2:2" x14ac:dyDescent="0.25">
      <c r="B314" t="s">
        <v>328</v>
      </c>
    </row>
    <row r="315" spans="2:2" x14ac:dyDescent="0.25">
      <c r="B315" t="s">
        <v>329</v>
      </c>
    </row>
    <row r="316" spans="2:2" x14ac:dyDescent="0.25">
      <c r="B316" t="s">
        <v>330</v>
      </c>
    </row>
    <row r="317" spans="2:2" x14ac:dyDescent="0.25">
      <c r="B317" t="s">
        <v>331</v>
      </c>
    </row>
    <row r="318" spans="2:2" x14ac:dyDescent="0.25">
      <c r="B318" t="s">
        <v>332</v>
      </c>
    </row>
    <row r="319" spans="2:2" x14ac:dyDescent="0.25">
      <c r="B319" t="s">
        <v>333</v>
      </c>
    </row>
    <row r="320" spans="2:2" x14ac:dyDescent="0.25">
      <c r="B320" t="s">
        <v>334</v>
      </c>
    </row>
    <row r="321" spans="2:2" x14ac:dyDescent="0.25">
      <c r="B321" t="s">
        <v>335</v>
      </c>
    </row>
    <row r="322" spans="2:2" x14ac:dyDescent="0.25">
      <c r="B322" t="s">
        <v>336</v>
      </c>
    </row>
    <row r="323" spans="2:2" x14ac:dyDescent="0.25">
      <c r="B323" t="s">
        <v>337</v>
      </c>
    </row>
    <row r="324" spans="2:2" x14ac:dyDescent="0.25">
      <c r="B324" t="s">
        <v>338</v>
      </c>
    </row>
    <row r="325" spans="2:2" x14ac:dyDescent="0.25">
      <c r="B325" t="s">
        <v>339</v>
      </c>
    </row>
    <row r="326" spans="2:2" x14ac:dyDescent="0.25">
      <c r="B326" t="s">
        <v>340</v>
      </c>
    </row>
    <row r="327" spans="2:2" x14ac:dyDescent="0.25">
      <c r="B327" t="s">
        <v>341</v>
      </c>
    </row>
    <row r="328" spans="2:2" x14ac:dyDescent="0.25">
      <c r="B328" t="s">
        <v>342</v>
      </c>
    </row>
    <row r="329" spans="2:2" x14ac:dyDescent="0.25">
      <c r="B329" t="s">
        <v>343</v>
      </c>
    </row>
    <row r="330" spans="2:2" x14ac:dyDescent="0.25">
      <c r="B330" t="s">
        <v>344</v>
      </c>
    </row>
    <row r="331" spans="2:2" x14ac:dyDescent="0.25">
      <c r="B331" t="s">
        <v>345</v>
      </c>
    </row>
    <row r="332" spans="2:2" x14ac:dyDescent="0.25">
      <c r="B332" t="s">
        <v>346</v>
      </c>
    </row>
    <row r="333" spans="2:2" x14ac:dyDescent="0.25">
      <c r="B333" t="s">
        <v>347</v>
      </c>
    </row>
    <row r="334" spans="2:2" x14ac:dyDescent="0.25">
      <c r="B334" t="s">
        <v>348</v>
      </c>
    </row>
    <row r="335" spans="2:2" x14ac:dyDescent="0.25">
      <c r="B335" t="s">
        <v>349</v>
      </c>
    </row>
    <row r="336" spans="2:2" x14ac:dyDescent="0.25">
      <c r="B336" t="s">
        <v>350</v>
      </c>
    </row>
    <row r="337" spans="2:2" x14ac:dyDescent="0.25">
      <c r="B337" t="s">
        <v>351</v>
      </c>
    </row>
    <row r="338" spans="2:2" x14ac:dyDescent="0.25">
      <c r="B338" t="s">
        <v>352</v>
      </c>
    </row>
    <row r="339" spans="2:2" x14ac:dyDescent="0.25">
      <c r="B339" t="s">
        <v>353</v>
      </c>
    </row>
    <row r="340" spans="2:2" x14ac:dyDescent="0.25">
      <c r="B340" t="s">
        <v>354</v>
      </c>
    </row>
    <row r="341" spans="2:2" x14ac:dyDescent="0.25">
      <c r="B341" t="s">
        <v>355</v>
      </c>
    </row>
    <row r="342" spans="2:2" x14ac:dyDescent="0.25">
      <c r="B342" t="s">
        <v>356</v>
      </c>
    </row>
    <row r="343" spans="2:2" x14ac:dyDescent="0.25">
      <c r="B343" t="s">
        <v>357</v>
      </c>
    </row>
    <row r="344" spans="2:2" x14ac:dyDescent="0.25">
      <c r="B344" t="s">
        <v>358</v>
      </c>
    </row>
    <row r="345" spans="2:2" x14ac:dyDescent="0.25">
      <c r="B345" t="s">
        <v>359</v>
      </c>
    </row>
    <row r="346" spans="2:2" x14ac:dyDescent="0.25">
      <c r="B346" t="s">
        <v>360</v>
      </c>
    </row>
    <row r="347" spans="2:2" x14ac:dyDescent="0.25">
      <c r="B347" t="s">
        <v>361</v>
      </c>
    </row>
    <row r="348" spans="2:2" x14ac:dyDescent="0.25">
      <c r="B348" t="s">
        <v>362</v>
      </c>
    </row>
    <row r="349" spans="2:2" x14ac:dyDescent="0.25">
      <c r="B349" t="s">
        <v>363</v>
      </c>
    </row>
    <row r="350" spans="2:2" x14ac:dyDescent="0.25">
      <c r="B350" t="s">
        <v>364</v>
      </c>
    </row>
    <row r="351" spans="2:2" x14ac:dyDescent="0.25">
      <c r="B351" t="s">
        <v>365</v>
      </c>
    </row>
    <row r="352" spans="2:2" x14ac:dyDescent="0.25">
      <c r="B352" t="s">
        <v>366</v>
      </c>
    </row>
    <row r="353" spans="2:2" x14ac:dyDescent="0.25">
      <c r="B353" t="s">
        <v>367</v>
      </c>
    </row>
    <row r="354" spans="2:2" x14ac:dyDescent="0.25">
      <c r="B354" t="s">
        <v>368</v>
      </c>
    </row>
    <row r="355" spans="2:2" x14ac:dyDescent="0.25">
      <c r="B355" t="s">
        <v>369</v>
      </c>
    </row>
    <row r="356" spans="2:2" x14ac:dyDescent="0.25">
      <c r="B356" t="s">
        <v>370</v>
      </c>
    </row>
    <row r="357" spans="2:2" x14ac:dyDescent="0.25">
      <c r="B357" t="s">
        <v>371</v>
      </c>
    </row>
    <row r="358" spans="2:2" x14ac:dyDescent="0.25">
      <c r="B358" t="s">
        <v>372</v>
      </c>
    </row>
    <row r="359" spans="2:2" x14ac:dyDescent="0.25">
      <c r="B359" t="s">
        <v>373</v>
      </c>
    </row>
    <row r="360" spans="2:2" x14ac:dyDescent="0.25">
      <c r="B360" t="s">
        <v>374</v>
      </c>
    </row>
    <row r="361" spans="2:2" x14ac:dyDescent="0.25">
      <c r="B361" t="s">
        <v>375</v>
      </c>
    </row>
    <row r="362" spans="2:2" x14ac:dyDescent="0.25">
      <c r="B362" t="s">
        <v>376</v>
      </c>
    </row>
    <row r="363" spans="2:2" x14ac:dyDescent="0.25">
      <c r="B363" t="s">
        <v>377</v>
      </c>
    </row>
    <row r="364" spans="2:2" x14ac:dyDescent="0.25">
      <c r="B364" t="s">
        <v>378</v>
      </c>
    </row>
    <row r="365" spans="2:2" x14ac:dyDescent="0.25">
      <c r="B365" t="s">
        <v>379</v>
      </c>
    </row>
    <row r="366" spans="2:2" x14ac:dyDescent="0.25">
      <c r="B366" t="s">
        <v>380</v>
      </c>
    </row>
    <row r="367" spans="2:2" x14ac:dyDescent="0.25">
      <c r="B367" t="s">
        <v>381</v>
      </c>
    </row>
    <row r="368" spans="2:2" x14ac:dyDescent="0.25">
      <c r="B368" t="s">
        <v>382</v>
      </c>
    </row>
    <row r="369" spans="2:2" x14ac:dyDescent="0.25">
      <c r="B369" t="s">
        <v>383</v>
      </c>
    </row>
    <row r="370" spans="2:2" x14ac:dyDescent="0.25">
      <c r="B370" t="s">
        <v>384</v>
      </c>
    </row>
    <row r="371" spans="2:2" x14ac:dyDescent="0.25">
      <c r="B371" t="s">
        <v>385</v>
      </c>
    </row>
    <row r="372" spans="2:2" x14ac:dyDescent="0.25">
      <c r="B372" t="s">
        <v>386</v>
      </c>
    </row>
    <row r="373" spans="2:2" x14ac:dyDescent="0.25">
      <c r="B373" t="s">
        <v>387</v>
      </c>
    </row>
    <row r="374" spans="2:2" x14ac:dyDescent="0.25">
      <c r="B374" t="s">
        <v>388</v>
      </c>
    </row>
    <row r="375" spans="2:2" x14ac:dyDescent="0.25">
      <c r="B375" t="s">
        <v>389</v>
      </c>
    </row>
    <row r="376" spans="2:2" x14ac:dyDescent="0.25">
      <c r="B376" t="s">
        <v>390</v>
      </c>
    </row>
    <row r="377" spans="2:2" x14ac:dyDescent="0.25">
      <c r="B377" t="s">
        <v>391</v>
      </c>
    </row>
    <row r="378" spans="2:2" x14ac:dyDescent="0.25">
      <c r="B378" t="s">
        <v>392</v>
      </c>
    </row>
    <row r="379" spans="2:2" x14ac:dyDescent="0.25">
      <c r="B379" t="s">
        <v>393</v>
      </c>
    </row>
    <row r="380" spans="2:2" x14ac:dyDescent="0.25">
      <c r="B380" t="s">
        <v>394</v>
      </c>
    </row>
    <row r="381" spans="2:2" x14ac:dyDescent="0.25">
      <c r="B381" t="s">
        <v>395</v>
      </c>
    </row>
    <row r="382" spans="2:2" x14ac:dyDescent="0.25">
      <c r="B382" t="s">
        <v>396</v>
      </c>
    </row>
    <row r="383" spans="2:2" x14ac:dyDescent="0.25">
      <c r="B383" t="s">
        <v>397</v>
      </c>
    </row>
    <row r="384" spans="2:2" x14ac:dyDescent="0.25">
      <c r="B384" t="s">
        <v>398</v>
      </c>
    </row>
    <row r="385" spans="2:2" x14ac:dyDescent="0.25">
      <c r="B385" t="s">
        <v>399</v>
      </c>
    </row>
    <row r="386" spans="2:2" x14ac:dyDescent="0.25">
      <c r="B386" t="s">
        <v>400</v>
      </c>
    </row>
    <row r="387" spans="2:2" x14ac:dyDescent="0.25">
      <c r="B387" t="s">
        <v>401</v>
      </c>
    </row>
    <row r="388" spans="2:2" x14ac:dyDescent="0.25">
      <c r="B388" t="s">
        <v>402</v>
      </c>
    </row>
    <row r="389" spans="2:2" x14ac:dyDescent="0.25">
      <c r="B389" t="s">
        <v>403</v>
      </c>
    </row>
    <row r="390" spans="2:2" x14ac:dyDescent="0.25">
      <c r="B390" t="s">
        <v>404</v>
      </c>
    </row>
    <row r="391" spans="2:2" x14ac:dyDescent="0.25">
      <c r="B391" t="s">
        <v>405</v>
      </c>
    </row>
    <row r="392" spans="2:2" x14ac:dyDescent="0.25">
      <c r="B392" t="s">
        <v>406</v>
      </c>
    </row>
    <row r="393" spans="2:2" x14ac:dyDescent="0.25">
      <c r="B393" t="s">
        <v>407</v>
      </c>
    </row>
    <row r="394" spans="2:2" x14ac:dyDescent="0.25">
      <c r="B394" t="s">
        <v>408</v>
      </c>
    </row>
    <row r="395" spans="2:2" x14ac:dyDescent="0.25">
      <c r="B395" t="s">
        <v>409</v>
      </c>
    </row>
    <row r="396" spans="2:2" x14ac:dyDescent="0.25">
      <c r="B396" t="s">
        <v>410</v>
      </c>
    </row>
    <row r="397" spans="2:2" x14ac:dyDescent="0.25">
      <c r="B397" t="s">
        <v>411</v>
      </c>
    </row>
    <row r="398" spans="2:2" x14ac:dyDescent="0.25">
      <c r="B398" t="s">
        <v>412</v>
      </c>
    </row>
    <row r="399" spans="2:2" x14ac:dyDescent="0.25">
      <c r="B399" t="s">
        <v>413</v>
      </c>
    </row>
    <row r="400" spans="2:2" x14ac:dyDescent="0.25">
      <c r="B400" t="s">
        <v>414</v>
      </c>
    </row>
    <row r="401" spans="2:2" x14ac:dyDescent="0.25">
      <c r="B401" t="s">
        <v>415</v>
      </c>
    </row>
    <row r="402" spans="2:2" x14ac:dyDescent="0.25">
      <c r="B402" t="s">
        <v>416</v>
      </c>
    </row>
    <row r="403" spans="2:2" x14ac:dyDescent="0.25">
      <c r="B403" t="s">
        <v>417</v>
      </c>
    </row>
    <row r="404" spans="2:2" x14ac:dyDescent="0.25">
      <c r="B404" t="s">
        <v>418</v>
      </c>
    </row>
    <row r="405" spans="2:2" x14ac:dyDescent="0.25">
      <c r="B405" t="s">
        <v>419</v>
      </c>
    </row>
    <row r="406" spans="2:2" x14ac:dyDescent="0.25">
      <c r="B406" t="s">
        <v>420</v>
      </c>
    </row>
    <row r="407" spans="2:2" x14ac:dyDescent="0.25">
      <c r="B407" t="s">
        <v>421</v>
      </c>
    </row>
    <row r="408" spans="2:2" x14ac:dyDescent="0.25">
      <c r="B408" t="s">
        <v>422</v>
      </c>
    </row>
    <row r="409" spans="2:2" x14ac:dyDescent="0.25">
      <c r="B409" t="s">
        <v>423</v>
      </c>
    </row>
    <row r="410" spans="2:2" x14ac:dyDescent="0.25">
      <c r="B410" t="s">
        <v>424</v>
      </c>
    </row>
    <row r="411" spans="2:2" x14ac:dyDescent="0.25">
      <c r="B411" t="s">
        <v>425</v>
      </c>
    </row>
    <row r="412" spans="2:2" x14ac:dyDescent="0.25">
      <c r="B412" t="s">
        <v>426</v>
      </c>
    </row>
    <row r="413" spans="2:2" x14ac:dyDescent="0.25">
      <c r="B413" t="s">
        <v>427</v>
      </c>
    </row>
    <row r="414" spans="2:2" x14ac:dyDescent="0.25">
      <c r="B414" t="s">
        <v>428</v>
      </c>
    </row>
    <row r="415" spans="2:2" x14ac:dyDescent="0.25">
      <c r="B415" t="s">
        <v>429</v>
      </c>
    </row>
    <row r="416" spans="2:2" x14ac:dyDescent="0.25">
      <c r="B416" t="s">
        <v>430</v>
      </c>
    </row>
    <row r="417" spans="2:2" x14ac:dyDescent="0.25">
      <c r="B417" t="s">
        <v>431</v>
      </c>
    </row>
    <row r="418" spans="2:2" x14ac:dyDescent="0.25">
      <c r="B418" t="s">
        <v>432</v>
      </c>
    </row>
    <row r="419" spans="2:2" x14ac:dyDescent="0.25">
      <c r="B419" t="s">
        <v>433</v>
      </c>
    </row>
    <row r="420" spans="2:2" x14ac:dyDescent="0.25">
      <c r="B420" t="s">
        <v>434</v>
      </c>
    </row>
    <row r="421" spans="2:2" x14ac:dyDescent="0.25">
      <c r="B421" t="s">
        <v>435</v>
      </c>
    </row>
    <row r="422" spans="2:2" x14ac:dyDescent="0.25">
      <c r="B422" t="s">
        <v>436</v>
      </c>
    </row>
    <row r="423" spans="2:2" x14ac:dyDescent="0.25">
      <c r="B423" t="s">
        <v>437</v>
      </c>
    </row>
    <row r="424" spans="2:2" x14ac:dyDescent="0.25">
      <c r="B424" t="s">
        <v>438</v>
      </c>
    </row>
    <row r="425" spans="2:2" x14ac:dyDescent="0.25">
      <c r="B425" t="s">
        <v>439</v>
      </c>
    </row>
    <row r="426" spans="2:2" x14ac:dyDescent="0.25">
      <c r="B426" t="s">
        <v>440</v>
      </c>
    </row>
    <row r="427" spans="2:2" x14ac:dyDescent="0.25">
      <c r="B427" t="s">
        <v>441</v>
      </c>
    </row>
    <row r="428" spans="2:2" x14ac:dyDescent="0.25">
      <c r="B428" t="s">
        <v>442</v>
      </c>
    </row>
    <row r="429" spans="2:2" x14ac:dyDescent="0.25">
      <c r="B429" t="s">
        <v>443</v>
      </c>
    </row>
    <row r="430" spans="2:2" x14ac:dyDescent="0.25">
      <c r="B430" t="s">
        <v>444</v>
      </c>
    </row>
    <row r="431" spans="2:2" x14ac:dyDescent="0.25">
      <c r="B431" t="s">
        <v>445</v>
      </c>
    </row>
    <row r="432" spans="2:2" x14ac:dyDescent="0.25">
      <c r="B432" t="s">
        <v>446</v>
      </c>
    </row>
    <row r="433" spans="2:2" x14ac:dyDescent="0.25">
      <c r="B433" t="s">
        <v>447</v>
      </c>
    </row>
    <row r="434" spans="2:2" x14ac:dyDescent="0.25">
      <c r="B434" t="s">
        <v>448</v>
      </c>
    </row>
    <row r="435" spans="2:2" x14ac:dyDescent="0.25">
      <c r="B435" t="s">
        <v>449</v>
      </c>
    </row>
    <row r="436" spans="2:2" x14ac:dyDescent="0.25">
      <c r="B436" t="s">
        <v>450</v>
      </c>
    </row>
    <row r="437" spans="2:2" x14ac:dyDescent="0.25">
      <c r="B437" t="s">
        <v>451</v>
      </c>
    </row>
    <row r="438" spans="2:2" x14ac:dyDescent="0.25">
      <c r="B438" t="s">
        <v>452</v>
      </c>
    </row>
    <row r="439" spans="2:2" x14ac:dyDescent="0.25">
      <c r="B439" t="s">
        <v>453</v>
      </c>
    </row>
    <row r="440" spans="2:2" x14ac:dyDescent="0.25">
      <c r="B440" t="s">
        <v>454</v>
      </c>
    </row>
    <row r="441" spans="2:2" x14ac:dyDescent="0.25">
      <c r="B441" t="s">
        <v>455</v>
      </c>
    </row>
    <row r="442" spans="2:2" x14ac:dyDescent="0.25">
      <c r="B442" t="s">
        <v>456</v>
      </c>
    </row>
    <row r="443" spans="2:2" x14ac:dyDescent="0.25">
      <c r="B443" t="s">
        <v>457</v>
      </c>
    </row>
    <row r="444" spans="2:2" x14ac:dyDescent="0.25">
      <c r="B444" t="s">
        <v>458</v>
      </c>
    </row>
    <row r="445" spans="2:2" x14ac:dyDescent="0.25">
      <c r="B445" t="s">
        <v>459</v>
      </c>
    </row>
    <row r="446" spans="2:2" x14ac:dyDescent="0.25">
      <c r="B446" t="s">
        <v>460</v>
      </c>
    </row>
    <row r="447" spans="2:2" x14ac:dyDescent="0.25">
      <c r="B447" t="s">
        <v>461</v>
      </c>
    </row>
    <row r="448" spans="2:2" x14ac:dyDescent="0.25">
      <c r="B448" t="s">
        <v>462</v>
      </c>
    </row>
    <row r="449" spans="2:2" x14ac:dyDescent="0.25">
      <c r="B449" t="s">
        <v>463</v>
      </c>
    </row>
    <row r="450" spans="2:2" x14ac:dyDescent="0.25">
      <c r="B450" t="s">
        <v>464</v>
      </c>
    </row>
    <row r="451" spans="2:2" x14ac:dyDescent="0.25">
      <c r="B451" t="s">
        <v>465</v>
      </c>
    </row>
    <row r="452" spans="2:2" x14ac:dyDescent="0.25">
      <c r="B452" t="s">
        <v>466</v>
      </c>
    </row>
    <row r="453" spans="2:2" x14ac:dyDescent="0.25">
      <c r="B453" t="s">
        <v>467</v>
      </c>
    </row>
    <row r="454" spans="2:2" x14ac:dyDescent="0.25">
      <c r="B454" t="s">
        <v>468</v>
      </c>
    </row>
    <row r="455" spans="2:2" x14ac:dyDescent="0.25">
      <c r="B455" t="s">
        <v>469</v>
      </c>
    </row>
    <row r="456" spans="2:2" x14ac:dyDescent="0.25">
      <c r="B456" t="s">
        <v>470</v>
      </c>
    </row>
    <row r="457" spans="2:2" x14ac:dyDescent="0.25">
      <c r="B457" t="s">
        <v>471</v>
      </c>
    </row>
    <row r="458" spans="2:2" x14ac:dyDescent="0.25">
      <c r="B458" t="s">
        <v>472</v>
      </c>
    </row>
    <row r="459" spans="2:2" x14ac:dyDescent="0.25">
      <c r="B459" t="s">
        <v>473</v>
      </c>
    </row>
    <row r="460" spans="2:2" x14ac:dyDescent="0.25">
      <c r="B460" t="s">
        <v>474</v>
      </c>
    </row>
    <row r="461" spans="2:2" x14ac:dyDescent="0.25">
      <c r="B461" t="s">
        <v>475</v>
      </c>
    </row>
    <row r="462" spans="2:2" x14ac:dyDescent="0.25">
      <c r="B462" t="s">
        <v>476</v>
      </c>
    </row>
    <row r="463" spans="2:2" x14ac:dyDescent="0.25">
      <c r="B463" t="s">
        <v>477</v>
      </c>
    </row>
    <row r="464" spans="2:2" x14ac:dyDescent="0.25">
      <c r="B464" t="s">
        <v>478</v>
      </c>
    </row>
    <row r="465" spans="2:2" x14ac:dyDescent="0.25">
      <c r="B465" t="s">
        <v>479</v>
      </c>
    </row>
    <row r="466" spans="2:2" x14ac:dyDescent="0.25">
      <c r="B466" t="s">
        <v>480</v>
      </c>
    </row>
    <row r="467" spans="2:2" x14ac:dyDescent="0.25">
      <c r="B467" t="s">
        <v>481</v>
      </c>
    </row>
    <row r="468" spans="2:2" x14ac:dyDescent="0.25">
      <c r="B468" t="s">
        <v>482</v>
      </c>
    </row>
    <row r="469" spans="2:2" x14ac:dyDescent="0.25">
      <c r="B469" t="s">
        <v>483</v>
      </c>
    </row>
    <row r="470" spans="2:2" x14ac:dyDescent="0.25">
      <c r="B470" t="s">
        <v>484</v>
      </c>
    </row>
    <row r="471" spans="2:2" x14ac:dyDescent="0.25">
      <c r="B471" t="s">
        <v>485</v>
      </c>
    </row>
    <row r="472" spans="2:2" x14ac:dyDescent="0.25">
      <c r="B472" t="s">
        <v>486</v>
      </c>
    </row>
    <row r="473" spans="2:2" x14ac:dyDescent="0.25">
      <c r="B473" t="s">
        <v>487</v>
      </c>
    </row>
    <row r="474" spans="2:2" x14ac:dyDescent="0.25">
      <c r="B474" t="s">
        <v>488</v>
      </c>
    </row>
    <row r="475" spans="2:2" x14ac:dyDescent="0.25">
      <c r="B475" t="s">
        <v>489</v>
      </c>
    </row>
    <row r="476" spans="2:2" x14ac:dyDescent="0.25">
      <c r="B476" t="s">
        <v>490</v>
      </c>
    </row>
    <row r="477" spans="2:2" x14ac:dyDescent="0.25">
      <c r="B477" t="s">
        <v>491</v>
      </c>
    </row>
    <row r="478" spans="2:2" x14ac:dyDescent="0.25">
      <c r="B478" t="s">
        <v>492</v>
      </c>
    </row>
    <row r="479" spans="2:2" x14ac:dyDescent="0.25">
      <c r="B479" t="s">
        <v>493</v>
      </c>
    </row>
    <row r="480" spans="2:2" x14ac:dyDescent="0.25">
      <c r="B480" t="s">
        <v>494</v>
      </c>
    </row>
    <row r="481" spans="2:2" x14ac:dyDescent="0.25">
      <c r="B481" t="s">
        <v>495</v>
      </c>
    </row>
    <row r="482" spans="2:2" x14ac:dyDescent="0.25">
      <c r="B482" t="s">
        <v>496</v>
      </c>
    </row>
    <row r="483" spans="2:2" x14ac:dyDescent="0.25">
      <c r="B483" t="s">
        <v>497</v>
      </c>
    </row>
    <row r="484" spans="2:2" x14ac:dyDescent="0.25">
      <c r="B484" t="s">
        <v>498</v>
      </c>
    </row>
    <row r="485" spans="2:2" x14ac:dyDescent="0.25">
      <c r="B485" t="s">
        <v>499</v>
      </c>
    </row>
    <row r="486" spans="2:2" x14ac:dyDescent="0.25">
      <c r="B486" t="s">
        <v>500</v>
      </c>
    </row>
    <row r="487" spans="2:2" x14ac:dyDescent="0.25">
      <c r="B487" t="s">
        <v>501</v>
      </c>
    </row>
    <row r="488" spans="2:2" x14ac:dyDescent="0.25">
      <c r="B488" t="s">
        <v>502</v>
      </c>
    </row>
    <row r="489" spans="2:2" x14ac:dyDescent="0.25">
      <c r="B489" t="s">
        <v>503</v>
      </c>
    </row>
    <row r="490" spans="2:2" x14ac:dyDescent="0.25">
      <c r="B490" t="s">
        <v>504</v>
      </c>
    </row>
    <row r="491" spans="2:2" x14ac:dyDescent="0.25">
      <c r="B491" t="s">
        <v>505</v>
      </c>
    </row>
    <row r="492" spans="2:2" x14ac:dyDescent="0.25">
      <c r="B492" t="s">
        <v>506</v>
      </c>
    </row>
    <row r="493" spans="2:2" x14ac:dyDescent="0.25">
      <c r="B493" t="s">
        <v>507</v>
      </c>
    </row>
    <row r="494" spans="2:2" x14ac:dyDescent="0.25">
      <c r="B494" t="s">
        <v>508</v>
      </c>
    </row>
    <row r="495" spans="2:2" x14ac:dyDescent="0.25">
      <c r="B495" t="s">
        <v>509</v>
      </c>
    </row>
    <row r="496" spans="2:2" x14ac:dyDescent="0.25">
      <c r="B496" t="s">
        <v>510</v>
      </c>
    </row>
    <row r="497" spans="2:2" x14ac:dyDescent="0.25">
      <c r="B497" t="s">
        <v>511</v>
      </c>
    </row>
    <row r="498" spans="2:2" x14ac:dyDescent="0.25">
      <c r="B498" t="s">
        <v>512</v>
      </c>
    </row>
    <row r="499" spans="2:2" x14ac:dyDescent="0.25">
      <c r="B499" t="s">
        <v>513</v>
      </c>
    </row>
    <row r="500" spans="2:2" x14ac:dyDescent="0.25">
      <c r="B500" t="s">
        <v>514</v>
      </c>
    </row>
    <row r="501" spans="2:2" x14ac:dyDescent="0.25">
      <c r="B501" t="s">
        <v>515</v>
      </c>
    </row>
    <row r="502" spans="2:2" x14ac:dyDescent="0.25">
      <c r="B502" t="s">
        <v>516</v>
      </c>
    </row>
    <row r="503" spans="2:2" x14ac:dyDescent="0.25">
      <c r="B503" t="s">
        <v>517</v>
      </c>
    </row>
    <row r="504" spans="2:2" x14ac:dyDescent="0.25">
      <c r="B504" t="s">
        <v>518</v>
      </c>
    </row>
    <row r="505" spans="2:2" x14ac:dyDescent="0.25">
      <c r="B505" t="s">
        <v>519</v>
      </c>
    </row>
    <row r="506" spans="2:2" x14ac:dyDescent="0.25">
      <c r="B506" t="s">
        <v>520</v>
      </c>
    </row>
    <row r="507" spans="2:2" x14ac:dyDescent="0.25">
      <c r="B507" t="s">
        <v>521</v>
      </c>
    </row>
    <row r="508" spans="2:2" x14ac:dyDescent="0.25">
      <c r="B508" t="s">
        <v>522</v>
      </c>
    </row>
    <row r="509" spans="2:2" x14ac:dyDescent="0.25">
      <c r="B509" t="s">
        <v>523</v>
      </c>
    </row>
    <row r="510" spans="2:2" x14ac:dyDescent="0.25">
      <c r="B510" t="s">
        <v>524</v>
      </c>
    </row>
    <row r="511" spans="2:2" x14ac:dyDescent="0.25">
      <c r="B511" t="s">
        <v>525</v>
      </c>
    </row>
    <row r="512" spans="2:2" x14ac:dyDescent="0.25">
      <c r="B512" t="s">
        <v>526</v>
      </c>
    </row>
    <row r="513" spans="2:2" x14ac:dyDescent="0.25">
      <c r="B513" t="s">
        <v>527</v>
      </c>
    </row>
    <row r="514" spans="2:2" x14ac:dyDescent="0.25">
      <c r="B514" t="s">
        <v>528</v>
      </c>
    </row>
    <row r="515" spans="2:2" x14ac:dyDescent="0.25">
      <c r="B515" t="s">
        <v>529</v>
      </c>
    </row>
    <row r="516" spans="2:2" x14ac:dyDescent="0.25">
      <c r="B516" t="s">
        <v>530</v>
      </c>
    </row>
    <row r="517" spans="2:2" x14ac:dyDescent="0.25">
      <c r="B517" t="s">
        <v>531</v>
      </c>
    </row>
    <row r="518" spans="2:2" x14ac:dyDescent="0.25">
      <c r="B518" t="s">
        <v>532</v>
      </c>
    </row>
    <row r="519" spans="2:2" x14ac:dyDescent="0.25">
      <c r="B519" t="s">
        <v>533</v>
      </c>
    </row>
    <row r="520" spans="2:2" x14ac:dyDescent="0.25">
      <c r="B520" t="s">
        <v>534</v>
      </c>
    </row>
    <row r="521" spans="2:2" x14ac:dyDescent="0.25">
      <c r="B521" t="s">
        <v>535</v>
      </c>
    </row>
    <row r="522" spans="2:2" x14ac:dyDescent="0.25">
      <c r="B522" t="s">
        <v>536</v>
      </c>
    </row>
    <row r="523" spans="2:2" x14ac:dyDescent="0.25">
      <c r="B523" t="s">
        <v>537</v>
      </c>
    </row>
    <row r="524" spans="2:2" x14ac:dyDescent="0.25">
      <c r="B524" t="s">
        <v>538</v>
      </c>
    </row>
    <row r="525" spans="2:2" x14ac:dyDescent="0.25">
      <c r="B525" t="s">
        <v>539</v>
      </c>
    </row>
    <row r="526" spans="2:2" x14ac:dyDescent="0.25">
      <c r="B526" t="s">
        <v>540</v>
      </c>
    </row>
    <row r="527" spans="2:2" x14ac:dyDescent="0.25">
      <c r="B527" t="s">
        <v>541</v>
      </c>
    </row>
    <row r="528" spans="2:2" x14ac:dyDescent="0.25">
      <c r="B528" t="s">
        <v>542</v>
      </c>
    </row>
    <row r="529" spans="2:2" x14ac:dyDescent="0.25">
      <c r="B529" t="s">
        <v>543</v>
      </c>
    </row>
    <row r="530" spans="2:2" x14ac:dyDescent="0.25">
      <c r="B530" t="s">
        <v>544</v>
      </c>
    </row>
    <row r="531" spans="2:2" x14ac:dyDescent="0.25">
      <c r="B531" t="s">
        <v>545</v>
      </c>
    </row>
    <row r="532" spans="2:2" x14ac:dyDescent="0.25">
      <c r="B532" t="s">
        <v>546</v>
      </c>
    </row>
    <row r="533" spans="2:2" x14ac:dyDescent="0.25">
      <c r="B533" t="s">
        <v>547</v>
      </c>
    </row>
    <row r="534" spans="2:2" x14ac:dyDescent="0.25">
      <c r="B534" t="s">
        <v>548</v>
      </c>
    </row>
    <row r="535" spans="2:2" x14ac:dyDescent="0.25">
      <c r="B535" t="s">
        <v>549</v>
      </c>
    </row>
    <row r="536" spans="2:2" x14ac:dyDescent="0.25">
      <c r="B536" t="s">
        <v>550</v>
      </c>
    </row>
    <row r="537" spans="2:2" x14ac:dyDescent="0.25">
      <c r="B537" t="s">
        <v>551</v>
      </c>
    </row>
    <row r="538" spans="2:2" x14ac:dyDescent="0.25">
      <c r="B538" t="s">
        <v>552</v>
      </c>
    </row>
    <row r="539" spans="2:2" x14ac:dyDescent="0.25">
      <c r="B539" t="s">
        <v>553</v>
      </c>
    </row>
    <row r="540" spans="2:2" x14ac:dyDescent="0.25">
      <c r="B540" t="s">
        <v>554</v>
      </c>
    </row>
    <row r="541" spans="2:2" x14ac:dyDescent="0.25">
      <c r="B541" t="s">
        <v>555</v>
      </c>
    </row>
    <row r="542" spans="2:2" x14ac:dyDescent="0.25">
      <c r="B542" t="s">
        <v>556</v>
      </c>
    </row>
    <row r="543" spans="2:2" x14ac:dyDescent="0.25">
      <c r="B543" t="s">
        <v>557</v>
      </c>
    </row>
    <row r="544" spans="2:2" x14ac:dyDescent="0.25">
      <c r="B544" t="s">
        <v>558</v>
      </c>
    </row>
    <row r="545" spans="2:2" x14ac:dyDescent="0.25">
      <c r="B545" t="s">
        <v>559</v>
      </c>
    </row>
    <row r="546" spans="2:2" x14ac:dyDescent="0.25">
      <c r="B546" t="s">
        <v>560</v>
      </c>
    </row>
    <row r="547" spans="2:2" x14ac:dyDescent="0.25">
      <c r="B547" t="s">
        <v>561</v>
      </c>
    </row>
    <row r="548" spans="2:2" x14ac:dyDescent="0.25">
      <c r="B548" t="s">
        <v>562</v>
      </c>
    </row>
    <row r="549" spans="2:2" x14ac:dyDescent="0.25">
      <c r="B549" t="s">
        <v>563</v>
      </c>
    </row>
    <row r="550" spans="2:2" x14ac:dyDescent="0.25">
      <c r="B550" t="s">
        <v>564</v>
      </c>
    </row>
    <row r="551" spans="2:2" x14ac:dyDescent="0.25">
      <c r="B551" t="s">
        <v>565</v>
      </c>
    </row>
    <row r="552" spans="2:2" x14ac:dyDescent="0.25">
      <c r="B552" t="s">
        <v>566</v>
      </c>
    </row>
    <row r="553" spans="2:2" x14ac:dyDescent="0.25">
      <c r="B553" t="s">
        <v>567</v>
      </c>
    </row>
    <row r="554" spans="2:2" x14ac:dyDescent="0.25">
      <c r="B554" t="s">
        <v>568</v>
      </c>
    </row>
    <row r="555" spans="2:2" x14ac:dyDescent="0.25">
      <c r="B555" t="s">
        <v>569</v>
      </c>
    </row>
    <row r="556" spans="2:2" x14ac:dyDescent="0.25">
      <c r="B556" t="s">
        <v>570</v>
      </c>
    </row>
    <row r="557" spans="2:2" x14ac:dyDescent="0.25">
      <c r="B557" t="s">
        <v>571</v>
      </c>
    </row>
    <row r="558" spans="2:2" x14ac:dyDescent="0.25">
      <c r="B558" t="s">
        <v>572</v>
      </c>
    </row>
    <row r="559" spans="2:2" x14ac:dyDescent="0.25">
      <c r="B559" t="s">
        <v>573</v>
      </c>
    </row>
    <row r="560" spans="2:2" x14ac:dyDescent="0.25">
      <c r="B560" t="s">
        <v>574</v>
      </c>
    </row>
    <row r="561" spans="2:2" x14ac:dyDescent="0.25">
      <c r="B561" t="s">
        <v>575</v>
      </c>
    </row>
    <row r="562" spans="2:2" x14ac:dyDescent="0.25">
      <c r="B562" t="s">
        <v>576</v>
      </c>
    </row>
    <row r="563" spans="2:2" x14ac:dyDescent="0.25">
      <c r="B563" t="s">
        <v>577</v>
      </c>
    </row>
    <row r="564" spans="2:2" x14ac:dyDescent="0.25">
      <c r="B564" t="s">
        <v>578</v>
      </c>
    </row>
    <row r="565" spans="2:2" x14ac:dyDescent="0.25">
      <c r="B565" t="s">
        <v>579</v>
      </c>
    </row>
    <row r="566" spans="2:2" x14ac:dyDescent="0.25">
      <c r="B566" t="s">
        <v>580</v>
      </c>
    </row>
    <row r="567" spans="2:2" x14ac:dyDescent="0.25">
      <c r="B567" t="s">
        <v>581</v>
      </c>
    </row>
    <row r="568" spans="2:2" x14ac:dyDescent="0.25">
      <c r="B568" t="s">
        <v>582</v>
      </c>
    </row>
    <row r="569" spans="2:2" x14ac:dyDescent="0.25">
      <c r="B569" t="s">
        <v>583</v>
      </c>
    </row>
    <row r="570" spans="2:2" x14ac:dyDescent="0.25">
      <c r="B570" t="s">
        <v>584</v>
      </c>
    </row>
    <row r="571" spans="2:2" x14ac:dyDescent="0.25">
      <c r="B571" t="s">
        <v>585</v>
      </c>
    </row>
    <row r="572" spans="2:2" x14ac:dyDescent="0.25">
      <c r="B572" t="s">
        <v>586</v>
      </c>
    </row>
    <row r="573" spans="2:2" x14ac:dyDescent="0.25">
      <c r="B573" t="s">
        <v>587</v>
      </c>
    </row>
    <row r="574" spans="2:2" x14ac:dyDescent="0.25">
      <c r="B574" t="s">
        <v>588</v>
      </c>
    </row>
    <row r="575" spans="2:2" x14ac:dyDescent="0.25">
      <c r="B575" t="s">
        <v>589</v>
      </c>
    </row>
    <row r="576" spans="2:2" x14ac:dyDescent="0.25">
      <c r="B576" t="s">
        <v>590</v>
      </c>
    </row>
    <row r="577" spans="2:2" x14ac:dyDescent="0.25">
      <c r="B577" t="s">
        <v>591</v>
      </c>
    </row>
    <row r="578" spans="2:2" x14ac:dyDescent="0.25">
      <c r="B578" t="s">
        <v>592</v>
      </c>
    </row>
    <row r="579" spans="2:2" x14ac:dyDescent="0.25">
      <c r="B579" t="s">
        <v>593</v>
      </c>
    </row>
    <row r="580" spans="2:2" x14ac:dyDescent="0.25">
      <c r="B580" t="s">
        <v>594</v>
      </c>
    </row>
    <row r="581" spans="2:2" x14ac:dyDescent="0.25">
      <c r="B581" t="s">
        <v>595</v>
      </c>
    </row>
    <row r="582" spans="2:2" x14ac:dyDescent="0.25">
      <c r="B582" t="s">
        <v>596</v>
      </c>
    </row>
    <row r="583" spans="2:2" x14ac:dyDescent="0.25">
      <c r="B583" t="s">
        <v>597</v>
      </c>
    </row>
    <row r="584" spans="2:2" x14ac:dyDescent="0.25">
      <c r="B584" t="s">
        <v>598</v>
      </c>
    </row>
    <row r="585" spans="2:2" x14ac:dyDescent="0.25">
      <c r="B585" t="s">
        <v>599</v>
      </c>
    </row>
    <row r="586" spans="2:2" x14ac:dyDescent="0.25">
      <c r="B586" t="s">
        <v>600</v>
      </c>
    </row>
    <row r="587" spans="2:2" x14ac:dyDescent="0.25">
      <c r="B587" t="s">
        <v>601</v>
      </c>
    </row>
    <row r="588" spans="2:2" x14ac:dyDescent="0.25">
      <c r="B588" t="s">
        <v>602</v>
      </c>
    </row>
    <row r="589" spans="2:2" x14ac:dyDescent="0.25">
      <c r="B589" t="s">
        <v>603</v>
      </c>
    </row>
    <row r="590" spans="2:2" x14ac:dyDescent="0.25">
      <c r="B590" t="s">
        <v>604</v>
      </c>
    </row>
    <row r="591" spans="2:2" x14ac:dyDescent="0.25">
      <c r="B591" t="s">
        <v>605</v>
      </c>
    </row>
    <row r="592" spans="2:2" x14ac:dyDescent="0.25">
      <c r="B592" t="s">
        <v>606</v>
      </c>
    </row>
    <row r="593" spans="2:2" x14ac:dyDescent="0.25">
      <c r="B593" t="s">
        <v>607</v>
      </c>
    </row>
    <row r="594" spans="2:2" x14ac:dyDescent="0.25">
      <c r="B594" t="s">
        <v>608</v>
      </c>
    </row>
    <row r="595" spans="2:2" x14ac:dyDescent="0.25">
      <c r="B595" t="s">
        <v>609</v>
      </c>
    </row>
    <row r="596" spans="2:2" x14ac:dyDescent="0.25">
      <c r="B596" t="s">
        <v>610</v>
      </c>
    </row>
    <row r="597" spans="2:2" x14ac:dyDescent="0.25">
      <c r="B597" t="s">
        <v>611</v>
      </c>
    </row>
    <row r="598" spans="2:2" x14ac:dyDescent="0.25">
      <c r="B598" t="s">
        <v>612</v>
      </c>
    </row>
    <row r="599" spans="2:2" x14ac:dyDescent="0.25">
      <c r="B599" t="s">
        <v>613</v>
      </c>
    </row>
    <row r="600" spans="2:2" x14ac:dyDescent="0.25">
      <c r="B600" t="s">
        <v>614</v>
      </c>
    </row>
    <row r="601" spans="2:2" x14ac:dyDescent="0.25">
      <c r="B601" t="s">
        <v>615</v>
      </c>
    </row>
    <row r="602" spans="2:2" x14ac:dyDescent="0.25">
      <c r="B602" t="s">
        <v>616</v>
      </c>
    </row>
    <row r="603" spans="2:2" x14ac:dyDescent="0.25">
      <c r="B603" t="s">
        <v>617</v>
      </c>
    </row>
    <row r="604" spans="2:2" x14ac:dyDescent="0.25">
      <c r="B604" t="s">
        <v>618</v>
      </c>
    </row>
    <row r="605" spans="2:2" x14ac:dyDescent="0.25">
      <c r="B605" t="s">
        <v>619</v>
      </c>
    </row>
    <row r="606" spans="2:2" x14ac:dyDescent="0.25">
      <c r="B606" t="s">
        <v>620</v>
      </c>
    </row>
    <row r="607" spans="2:2" x14ac:dyDescent="0.25">
      <c r="B607" t="s">
        <v>621</v>
      </c>
    </row>
    <row r="608" spans="2:2" x14ac:dyDescent="0.25">
      <c r="B608" t="s">
        <v>622</v>
      </c>
    </row>
    <row r="609" spans="2:2" x14ac:dyDescent="0.25">
      <c r="B609" t="s">
        <v>623</v>
      </c>
    </row>
    <row r="610" spans="2:2" x14ac:dyDescent="0.25">
      <c r="B610" t="s">
        <v>624</v>
      </c>
    </row>
    <row r="611" spans="2:2" x14ac:dyDescent="0.25">
      <c r="B611" t="s">
        <v>625</v>
      </c>
    </row>
    <row r="612" spans="2:2" x14ac:dyDescent="0.25">
      <c r="B612" t="s">
        <v>626</v>
      </c>
    </row>
    <row r="613" spans="2:2" x14ac:dyDescent="0.25">
      <c r="B613" t="s">
        <v>627</v>
      </c>
    </row>
    <row r="614" spans="2:2" x14ac:dyDescent="0.25">
      <c r="B614" t="s">
        <v>628</v>
      </c>
    </row>
    <row r="615" spans="2:2" x14ac:dyDescent="0.25">
      <c r="B615" t="s">
        <v>629</v>
      </c>
    </row>
    <row r="616" spans="2:2" x14ac:dyDescent="0.25">
      <c r="B616" t="s">
        <v>630</v>
      </c>
    </row>
    <row r="617" spans="2:2" x14ac:dyDescent="0.25">
      <c r="B617" t="s">
        <v>631</v>
      </c>
    </row>
    <row r="618" spans="2:2" x14ac:dyDescent="0.25">
      <c r="B618" t="s">
        <v>632</v>
      </c>
    </row>
    <row r="619" spans="2:2" x14ac:dyDescent="0.25">
      <c r="B619" t="s">
        <v>633</v>
      </c>
    </row>
    <row r="620" spans="2:2" x14ac:dyDescent="0.25">
      <c r="B620" t="s">
        <v>634</v>
      </c>
    </row>
    <row r="621" spans="2:2" x14ac:dyDescent="0.25">
      <c r="B621" t="s">
        <v>635</v>
      </c>
    </row>
    <row r="622" spans="2:2" x14ac:dyDescent="0.25">
      <c r="B622" t="s">
        <v>636</v>
      </c>
    </row>
    <row r="623" spans="2:2" x14ac:dyDescent="0.25">
      <c r="B623" t="s">
        <v>637</v>
      </c>
    </row>
    <row r="624" spans="2:2" x14ac:dyDescent="0.25">
      <c r="B624" t="s">
        <v>638</v>
      </c>
    </row>
    <row r="625" spans="2:2" x14ac:dyDescent="0.25">
      <c r="B625" t="s">
        <v>639</v>
      </c>
    </row>
    <row r="626" spans="2:2" x14ac:dyDescent="0.25">
      <c r="B626" t="s">
        <v>640</v>
      </c>
    </row>
    <row r="627" spans="2:2" x14ac:dyDescent="0.25">
      <c r="B627" t="s">
        <v>641</v>
      </c>
    </row>
    <row r="628" spans="2:2" x14ac:dyDescent="0.25">
      <c r="B628" t="s">
        <v>642</v>
      </c>
    </row>
    <row r="629" spans="2:2" x14ac:dyDescent="0.25">
      <c r="B629" t="s">
        <v>643</v>
      </c>
    </row>
    <row r="630" spans="2:2" x14ac:dyDescent="0.25">
      <c r="B630" t="s">
        <v>644</v>
      </c>
    </row>
    <row r="631" spans="2:2" x14ac:dyDescent="0.25">
      <c r="B631" t="s">
        <v>645</v>
      </c>
    </row>
    <row r="632" spans="2:2" x14ac:dyDescent="0.25">
      <c r="B632" t="s">
        <v>646</v>
      </c>
    </row>
    <row r="633" spans="2:2" x14ac:dyDescent="0.25">
      <c r="B633" t="s">
        <v>647</v>
      </c>
    </row>
    <row r="634" spans="2:2" x14ac:dyDescent="0.25">
      <c r="B634" t="s">
        <v>648</v>
      </c>
    </row>
    <row r="635" spans="2:2" x14ac:dyDescent="0.25">
      <c r="B635" t="s">
        <v>649</v>
      </c>
    </row>
    <row r="636" spans="2:2" x14ac:dyDescent="0.25">
      <c r="B636" t="s">
        <v>650</v>
      </c>
    </row>
    <row r="637" spans="2:2" x14ac:dyDescent="0.25">
      <c r="B637" t="s">
        <v>651</v>
      </c>
    </row>
    <row r="638" spans="2:2" x14ac:dyDescent="0.25">
      <c r="B638" t="s">
        <v>652</v>
      </c>
    </row>
    <row r="639" spans="2:2" x14ac:dyDescent="0.25">
      <c r="B639" t="s">
        <v>653</v>
      </c>
    </row>
    <row r="640" spans="2:2" x14ac:dyDescent="0.25">
      <c r="B640" t="s">
        <v>654</v>
      </c>
    </row>
    <row r="641" spans="2:2" x14ac:dyDescent="0.25">
      <c r="B641" t="s">
        <v>655</v>
      </c>
    </row>
    <row r="642" spans="2:2" x14ac:dyDescent="0.25">
      <c r="B642" t="s">
        <v>656</v>
      </c>
    </row>
    <row r="643" spans="2:2" x14ac:dyDescent="0.25">
      <c r="B643" t="s">
        <v>657</v>
      </c>
    </row>
    <row r="644" spans="2:2" x14ac:dyDescent="0.25">
      <c r="B644" t="s">
        <v>658</v>
      </c>
    </row>
    <row r="645" spans="2:2" x14ac:dyDescent="0.25">
      <c r="B645" t="s">
        <v>659</v>
      </c>
    </row>
    <row r="646" spans="2:2" x14ac:dyDescent="0.25">
      <c r="B646" t="s">
        <v>660</v>
      </c>
    </row>
    <row r="647" spans="2:2" x14ac:dyDescent="0.25">
      <c r="B647" t="s">
        <v>661</v>
      </c>
    </row>
    <row r="648" spans="2:2" x14ac:dyDescent="0.25">
      <c r="B648" t="s">
        <v>662</v>
      </c>
    </row>
    <row r="649" spans="2:2" x14ac:dyDescent="0.25">
      <c r="B649" t="s">
        <v>663</v>
      </c>
    </row>
    <row r="650" spans="2:2" x14ac:dyDescent="0.25">
      <c r="B650" t="s">
        <v>664</v>
      </c>
    </row>
    <row r="651" spans="2:2" x14ac:dyDescent="0.25">
      <c r="B651" t="s">
        <v>665</v>
      </c>
    </row>
    <row r="652" spans="2:2" x14ac:dyDescent="0.25">
      <c r="B652" t="s">
        <v>666</v>
      </c>
    </row>
    <row r="653" spans="2:2" x14ac:dyDescent="0.25">
      <c r="B653" t="s">
        <v>667</v>
      </c>
    </row>
    <row r="654" spans="2:2" x14ac:dyDescent="0.25">
      <c r="B654" t="s">
        <v>668</v>
      </c>
    </row>
    <row r="655" spans="2:2" x14ac:dyDescent="0.25">
      <c r="B655" t="s">
        <v>669</v>
      </c>
    </row>
    <row r="656" spans="2:2" x14ac:dyDescent="0.25">
      <c r="B656" t="s">
        <v>670</v>
      </c>
    </row>
    <row r="657" spans="2:2" x14ac:dyDescent="0.25">
      <c r="B657" t="s">
        <v>671</v>
      </c>
    </row>
    <row r="658" spans="2:2" x14ac:dyDescent="0.25">
      <c r="B658" t="s">
        <v>672</v>
      </c>
    </row>
    <row r="659" spans="2:2" x14ac:dyDescent="0.25">
      <c r="B659" t="s">
        <v>673</v>
      </c>
    </row>
    <row r="660" spans="2:2" x14ac:dyDescent="0.25">
      <c r="B660" t="s">
        <v>674</v>
      </c>
    </row>
    <row r="661" spans="2:2" x14ac:dyDescent="0.25">
      <c r="B661" t="s">
        <v>675</v>
      </c>
    </row>
    <row r="662" spans="2:2" x14ac:dyDescent="0.25">
      <c r="B662" t="s">
        <v>676</v>
      </c>
    </row>
    <row r="663" spans="2:2" x14ac:dyDescent="0.25">
      <c r="B663" t="s">
        <v>677</v>
      </c>
    </row>
    <row r="664" spans="2:2" x14ac:dyDescent="0.25">
      <c r="B664" t="s">
        <v>678</v>
      </c>
    </row>
    <row r="665" spans="2:2" x14ac:dyDescent="0.25">
      <c r="B665" t="s">
        <v>679</v>
      </c>
    </row>
    <row r="666" spans="2:2" x14ac:dyDescent="0.25">
      <c r="B666" t="s">
        <v>680</v>
      </c>
    </row>
    <row r="667" spans="2:2" x14ac:dyDescent="0.25">
      <c r="B667" t="s">
        <v>681</v>
      </c>
    </row>
    <row r="668" spans="2:2" x14ac:dyDescent="0.25">
      <c r="B668" t="s">
        <v>682</v>
      </c>
    </row>
    <row r="669" spans="2:2" x14ac:dyDescent="0.25">
      <c r="B669" t="s">
        <v>683</v>
      </c>
    </row>
    <row r="670" spans="2:2" x14ac:dyDescent="0.25">
      <c r="B670" t="s">
        <v>684</v>
      </c>
    </row>
    <row r="671" spans="2:2" x14ac:dyDescent="0.25">
      <c r="B671" t="s">
        <v>685</v>
      </c>
    </row>
    <row r="672" spans="2:2" x14ac:dyDescent="0.25">
      <c r="B672" t="s">
        <v>686</v>
      </c>
    </row>
    <row r="673" spans="2:2" x14ac:dyDescent="0.25">
      <c r="B673" t="s">
        <v>687</v>
      </c>
    </row>
    <row r="674" spans="2:2" x14ac:dyDescent="0.25">
      <c r="B674" t="s">
        <v>688</v>
      </c>
    </row>
    <row r="675" spans="2:2" x14ac:dyDescent="0.25">
      <c r="B675" t="s">
        <v>689</v>
      </c>
    </row>
    <row r="676" spans="2:2" x14ac:dyDescent="0.25">
      <c r="B676" t="s">
        <v>690</v>
      </c>
    </row>
    <row r="677" spans="2:2" x14ac:dyDescent="0.25">
      <c r="B677" t="s">
        <v>691</v>
      </c>
    </row>
    <row r="678" spans="2:2" x14ac:dyDescent="0.25">
      <c r="B678" t="s">
        <v>692</v>
      </c>
    </row>
    <row r="679" spans="2:2" x14ac:dyDescent="0.25">
      <c r="B679" t="s">
        <v>693</v>
      </c>
    </row>
    <row r="680" spans="2:2" x14ac:dyDescent="0.25">
      <c r="B680" t="s">
        <v>694</v>
      </c>
    </row>
    <row r="681" spans="2:2" x14ac:dyDescent="0.25">
      <c r="B681" t="s">
        <v>695</v>
      </c>
    </row>
    <row r="682" spans="2:2" x14ac:dyDescent="0.25">
      <c r="B682" t="s">
        <v>696</v>
      </c>
    </row>
    <row r="683" spans="2:2" x14ac:dyDescent="0.25">
      <c r="B683" t="s">
        <v>697</v>
      </c>
    </row>
    <row r="684" spans="2:2" x14ac:dyDescent="0.25">
      <c r="B684" t="s">
        <v>698</v>
      </c>
    </row>
    <row r="685" spans="2:2" x14ac:dyDescent="0.25">
      <c r="B685" t="s">
        <v>699</v>
      </c>
    </row>
    <row r="686" spans="2:2" x14ac:dyDescent="0.25">
      <c r="B686" t="s">
        <v>700</v>
      </c>
    </row>
    <row r="687" spans="2:2" x14ac:dyDescent="0.25">
      <c r="B687" t="s">
        <v>701</v>
      </c>
    </row>
    <row r="688" spans="2:2" x14ac:dyDescent="0.25">
      <c r="B688" t="s">
        <v>702</v>
      </c>
    </row>
    <row r="689" spans="2:2" x14ac:dyDescent="0.25">
      <c r="B689" t="s">
        <v>703</v>
      </c>
    </row>
    <row r="690" spans="2:2" x14ac:dyDescent="0.25">
      <c r="B690" t="s">
        <v>704</v>
      </c>
    </row>
    <row r="691" spans="2:2" x14ac:dyDescent="0.25">
      <c r="B691" t="s">
        <v>705</v>
      </c>
    </row>
    <row r="692" spans="2:2" x14ac:dyDescent="0.25">
      <c r="B692" t="s">
        <v>706</v>
      </c>
    </row>
    <row r="693" spans="2:2" x14ac:dyDescent="0.25">
      <c r="B693" t="s">
        <v>707</v>
      </c>
    </row>
    <row r="694" spans="2:2" x14ac:dyDescent="0.25">
      <c r="B694" t="s">
        <v>708</v>
      </c>
    </row>
    <row r="695" spans="2:2" x14ac:dyDescent="0.25">
      <c r="B695" t="s">
        <v>709</v>
      </c>
    </row>
    <row r="696" spans="2:2" x14ac:dyDescent="0.25">
      <c r="B696" t="s">
        <v>710</v>
      </c>
    </row>
    <row r="697" spans="2:2" x14ac:dyDescent="0.25">
      <c r="B697" t="s">
        <v>711</v>
      </c>
    </row>
    <row r="698" spans="2:2" x14ac:dyDescent="0.25">
      <c r="B698" t="s">
        <v>712</v>
      </c>
    </row>
    <row r="699" spans="2:2" x14ac:dyDescent="0.25">
      <c r="B699" t="s">
        <v>713</v>
      </c>
    </row>
    <row r="700" spans="2:2" x14ac:dyDescent="0.25">
      <c r="B700" t="s">
        <v>714</v>
      </c>
    </row>
    <row r="701" spans="2:2" x14ac:dyDescent="0.25">
      <c r="B701" t="s">
        <v>715</v>
      </c>
    </row>
    <row r="702" spans="2:2" x14ac:dyDescent="0.25">
      <c r="B702" t="s">
        <v>716</v>
      </c>
    </row>
    <row r="703" spans="2:2" x14ac:dyDescent="0.25">
      <c r="B703" t="s">
        <v>717</v>
      </c>
    </row>
    <row r="704" spans="2:2" x14ac:dyDescent="0.25">
      <c r="B704" t="s">
        <v>718</v>
      </c>
    </row>
    <row r="705" spans="2:2" x14ac:dyDescent="0.25">
      <c r="B705" t="s">
        <v>719</v>
      </c>
    </row>
    <row r="706" spans="2:2" x14ac:dyDescent="0.25">
      <c r="B706" t="s">
        <v>720</v>
      </c>
    </row>
    <row r="707" spans="2:2" x14ac:dyDescent="0.25">
      <c r="B707" t="s">
        <v>721</v>
      </c>
    </row>
    <row r="708" spans="2:2" x14ac:dyDescent="0.25">
      <c r="B708" t="s">
        <v>722</v>
      </c>
    </row>
    <row r="709" spans="2:2" x14ac:dyDescent="0.25">
      <c r="B709" t="s">
        <v>723</v>
      </c>
    </row>
    <row r="710" spans="2:2" x14ac:dyDescent="0.25">
      <c r="B710" t="s">
        <v>724</v>
      </c>
    </row>
    <row r="711" spans="2:2" x14ac:dyDescent="0.25">
      <c r="B711" t="s">
        <v>725</v>
      </c>
    </row>
    <row r="712" spans="2:2" x14ac:dyDescent="0.25">
      <c r="B712" t="s">
        <v>726</v>
      </c>
    </row>
    <row r="713" spans="2:2" x14ac:dyDescent="0.25">
      <c r="B713" t="s">
        <v>727</v>
      </c>
    </row>
    <row r="714" spans="2:2" x14ac:dyDescent="0.25">
      <c r="B714" t="s">
        <v>728</v>
      </c>
    </row>
    <row r="715" spans="2:2" x14ac:dyDescent="0.25">
      <c r="B715" t="s">
        <v>729</v>
      </c>
    </row>
    <row r="716" spans="2:2" x14ac:dyDescent="0.25">
      <c r="B716" t="s">
        <v>730</v>
      </c>
    </row>
    <row r="717" spans="2:2" x14ac:dyDescent="0.25">
      <c r="B717" t="s">
        <v>731</v>
      </c>
    </row>
    <row r="718" spans="2:2" x14ac:dyDescent="0.25">
      <c r="B718" t="s">
        <v>732</v>
      </c>
    </row>
    <row r="719" spans="2:2" x14ac:dyDescent="0.25">
      <c r="B719" t="s">
        <v>733</v>
      </c>
    </row>
    <row r="720" spans="2:2" x14ac:dyDescent="0.25">
      <c r="B720" t="s">
        <v>734</v>
      </c>
    </row>
    <row r="721" spans="2:2" x14ac:dyDescent="0.25">
      <c r="B721" t="s">
        <v>735</v>
      </c>
    </row>
    <row r="722" spans="2:2" x14ac:dyDescent="0.25">
      <c r="B722" t="s">
        <v>736</v>
      </c>
    </row>
    <row r="723" spans="2:2" x14ac:dyDescent="0.25">
      <c r="B723" t="s">
        <v>737</v>
      </c>
    </row>
    <row r="724" spans="2:2" x14ac:dyDescent="0.25">
      <c r="B724" t="s">
        <v>738</v>
      </c>
    </row>
    <row r="725" spans="2:2" x14ac:dyDescent="0.25">
      <c r="B725" t="s">
        <v>739</v>
      </c>
    </row>
    <row r="726" spans="2:2" x14ac:dyDescent="0.25">
      <c r="B726" t="s">
        <v>740</v>
      </c>
    </row>
    <row r="727" spans="2:2" x14ac:dyDescent="0.25">
      <c r="B727" t="s">
        <v>741</v>
      </c>
    </row>
    <row r="728" spans="2:2" x14ac:dyDescent="0.25">
      <c r="B728" t="s">
        <v>742</v>
      </c>
    </row>
    <row r="729" spans="2:2" x14ac:dyDescent="0.25">
      <c r="B729" t="s">
        <v>743</v>
      </c>
    </row>
    <row r="730" spans="2:2" x14ac:dyDescent="0.25">
      <c r="B730" t="s">
        <v>744</v>
      </c>
    </row>
    <row r="731" spans="2:2" x14ac:dyDescent="0.25">
      <c r="B731" t="s">
        <v>745</v>
      </c>
    </row>
    <row r="732" spans="2:2" x14ac:dyDescent="0.25">
      <c r="B732" t="s">
        <v>746</v>
      </c>
    </row>
    <row r="733" spans="2:2" x14ac:dyDescent="0.25">
      <c r="B733" t="s">
        <v>747</v>
      </c>
    </row>
    <row r="734" spans="2:2" x14ac:dyDescent="0.25">
      <c r="B734" t="s">
        <v>748</v>
      </c>
    </row>
    <row r="735" spans="2:2" x14ac:dyDescent="0.25">
      <c r="B735" t="s">
        <v>749</v>
      </c>
    </row>
    <row r="736" spans="2:2" x14ac:dyDescent="0.25">
      <c r="B736" t="s">
        <v>750</v>
      </c>
    </row>
    <row r="737" spans="2:2" x14ac:dyDescent="0.25">
      <c r="B737" t="s">
        <v>751</v>
      </c>
    </row>
    <row r="738" spans="2:2" x14ac:dyDescent="0.25">
      <c r="B738" t="s">
        <v>752</v>
      </c>
    </row>
    <row r="739" spans="2:2" x14ac:dyDescent="0.25">
      <c r="B739" t="s">
        <v>753</v>
      </c>
    </row>
    <row r="740" spans="2:2" x14ac:dyDescent="0.25">
      <c r="B740" t="s">
        <v>754</v>
      </c>
    </row>
    <row r="741" spans="2:2" x14ac:dyDescent="0.25">
      <c r="B741" t="s">
        <v>755</v>
      </c>
    </row>
    <row r="742" spans="2:2" x14ac:dyDescent="0.25">
      <c r="B742" t="s">
        <v>756</v>
      </c>
    </row>
    <row r="743" spans="2:2" x14ac:dyDescent="0.25">
      <c r="B743" t="s">
        <v>757</v>
      </c>
    </row>
    <row r="744" spans="2:2" x14ac:dyDescent="0.25">
      <c r="B744" t="s">
        <v>758</v>
      </c>
    </row>
    <row r="745" spans="2:2" x14ac:dyDescent="0.25">
      <c r="B745" t="s">
        <v>759</v>
      </c>
    </row>
    <row r="746" spans="2:2" x14ac:dyDescent="0.25">
      <c r="B746" t="s">
        <v>760</v>
      </c>
    </row>
    <row r="747" spans="2:2" x14ac:dyDescent="0.25">
      <c r="B747" t="s">
        <v>761</v>
      </c>
    </row>
    <row r="748" spans="2:2" x14ac:dyDescent="0.25">
      <c r="B748" t="s">
        <v>762</v>
      </c>
    </row>
    <row r="749" spans="2:2" x14ac:dyDescent="0.25">
      <c r="B749" t="s">
        <v>763</v>
      </c>
    </row>
    <row r="750" spans="2:2" x14ac:dyDescent="0.25">
      <c r="B750" t="s">
        <v>764</v>
      </c>
    </row>
    <row r="751" spans="2:2" x14ac:dyDescent="0.25">
      <c r="B751" t="s">
        <v>765</v>
      </c>
    </row>
    <row r="752" spans="2:2" x14ac:dyDescent="0.25">
      <c r="B752" t="s">
        <v>766</v>
      </c>
    </row>
    <row r="753" spans="2:2" x14ac:dyDescent="0.25">
      <c r="B753" t="s">
        <v>767</v>
      </c>
    </row>
    <row r="754" spans="2:2" x14ac:dyDescent="0.25">
      <c r="B754" t="s">
        <v>768</v>
      </c>
    </row>
    <row r="755" spans="2:2" x14ac:dyDescent="0.25">
      <c r="B755" t="s">
        <v>769</v>
      </c>
    </row>
    <row r="756" spans="2:2" x14ac:dyDescent="0.25">
      <c r="B756" t="s">
        <v>770</v>
      </c>
    </row>
    <row r="757" spans="2:2" x14ac:dyDescent="0.25">
      <c r="B757" t="s">
        <v>771</v>
      </c>
    </row>
    <row r="758" spans="2:2" x14ac:dyDescent="0.25">
      <c r="B758" t="s">
        <v>772</v>
      </c>
    </row>
    <row r="759" spans="2:2" x14ac:dyDescent="0.25">
      <c r="B759" t="s">
        <v>773</v>
      </c>
    </row>
    <row r="760" spans="2:2" x14ac:dyDescent="0.25">
      <c r="B760" t="s">
        <v>774</v>
      </c>
    </row>
    <row r="761" spans="2:2" x14ac:dyDescent="0.25">
      <c r="B761" t="s">
        <v>775</v>
      </c>
    </row>
    <row r="762" spans="2:2" x14ac:dyDescent="0.25">
      <c r="B762" t="s">
        <v>776</v>
      </c>
    </row>
    <row r="763" spans="2:2" x14ac:dyDescent="0.25">
      <c r="B763" t="s">
        <v>777</v>
      </c>
    </row>
    <row r="764" spans="2:2" x14ac:dyDescent="0.25">
      <c r="B764" t="s">
        <v>778</v>
      </c>
    </row>
    <row r="765" spans="2:2" x14ac:dyDescent="0.25">
      <c r="B765" t="s">
        <v>779</v>
      </c>
    </row>
    <row r="766" spans="2:2" x14ac:dyDescent="0.25">
      <c r="B766" t="s">
        <v>780</v>
      </c>
    </row>
    <row r="767" spans="2:2" x14ac:dyDescent="0.25">
      <c r="B767" t="s">
        <v>781</v>
      </c>
    </row>
    <row r="768" spans="2:2" x14ac:dyDescent="0.25">
      <c r="B768" t="s">
        <v>782</v>
      </c>
    </row>
    <row r="769" spans="2:2" x14ac:dyDescent="0.25">
      <c r="B769" t="s">
        <v>783</v>
      </c>
    </row>
    <row r="770" spans="2:2" x14ac:dyDescent="0.25">
      <c r="B770" t="s">
        <v>784</v>
      </c>
    </row>
    <row r="771" spans="2:2" x14ac:dyDescent="0.25">
      <c r="B771" t="s">
        <v>785</v>
      </c>
    </row>
    <row r="772" spans="2:2" x14ac:dyDescent="0.25">
      <c r="B772" t="s">
        <v>786</v>
      </c>
    </row>
    <row r="773" spans="2:2" x14ac:dyDescent="0.25">
      <c r="B773" t="s">
        <v>787</v>
      </c>
    </row>
    <row r="774" spans="2:2" x14ac:dyDescent="0.25">
      <c r="B774" t="s">
        <v>788</v>
      </c>
    </row>
    <row r="775" spans="2:2" x14ac:dyDescent="0.25">
      <c r="B775" t="s">
        <v>789</v>
      </c>
    </row>
    <row r="776" spans="2:2" x14ac:dyDescent="0.25">
      <c r="B776" t="s">
        <v>790</v>
      </c>
    </row>
    <row r="777" spans="2:2" x14ac:dyDescent="0.25">
      <c r="B777" t="s">
        <v>791</v>
      </c>
    </row>
    <row r="778" spans="2:2" x14ac:dyDescent="0.25">
      <c r="B778" t="s">
        <v>792</v>
      </c>
    </row>
    <row r="779" spans="2:2" x14ac:dyDescent="0.25">
      <c r="B779" t="s">
        <v>793</v>
      </c>
    </row>
    <row r="780" spans="2:2" x14ac:dyDescent="0.25">
      <c r="B780" t="s">
        <v>794</v>
      </c>
    </row>
    <row r="781" spans="2:2" x14ac:dyDescent="0.25">
      <c r="B781" t="s">
        <v>795</v>
      </c>
    </row>
    <row r="782" spans="2:2" x14ac:dyDescent="0.25">
      <c r="B782" t="s">
        <v>796</v>
      </c>
    </row>
    <row r="783" spans="2:2" x14ac:dyDescent="0.25">
      <c r="B783" t="s">
        <v>797</v>
      </c>
    </row>
    <row r="784" spans="2:2" x14ac:dyDescent="0.25">
      <c r="B784" t="s">
        <v>798</v>
      </c>
    </row>
    <row r="785" spans="2:2" x14ac:dyDescent="0.25">
      <c r="B785" t="s">
        <v>799</v>
      </c>
    </row>
    <row r="786" spans="2:2" x14ac:dyDescent="0.25">
      <c r="B786" t="s">
        <v>800</v>
      </c>
    </row>
    <row r="787" spans="2:2" x14ac:dyDescent="0.25">
      <c r="B787" t="s">
        <v>801</v>
      </c>
    </row>
    <row r="788" spans="2:2" x14ac:dyDescent="0.25">
      <c r="B788" t="s">
        <v>802</v>
      </c>
    </row>
    <row r="789" spans="2:2" x14ac:dyDescent="0.25">
      <c r="B789" t="s">
        <v>803</v>
      </c>
    </row>
    <row r="790" spans="2:2" x14ac:dyDescent="0.25">
      <c r="B790" t="s">
        <v>804</v>
      </c>
    </row>
    <row r="791" spans="2:2" x14ac:dyDescent="0.25">
      <c r="B791" t="s">
        <v>805</v>
      </c>
    </row>
    <row r="792" spans="2:2" x14ac:dyDescent="0.25">
      <c r="B792" t="s">
        <v>806</v>
      </c>
    </row>
    <row r="793" spans="2:2" x14ac:dyDescent="0.25">
      <c r="B793" t="s">
        <v>807</v>
      </c>
    </row>
    <row r="794" spans="2:2" x14ac:dyDescent="0.25">
      <c r="B794" t="s">
        <v>808</v>
      </c>
    </row>
    <row r="795" spans="2:2" x14ac:dyDescent="0.25">
      <c r="B795" t="s">
        <v>809</v>
      </c>
    </row>
    <row r="796" spans="2:2" x14ac:dyDescent="0.25">
      <c r="B796" t="s">
        <v>810</v>
      </c>
    </row>
    <row r="797" spans="2:2" x14ac:dyDescent="0.25">
      <c r="B797" t="s">
        <v>811</v>
      </c>
    </row>
    <row r="798" spans="2:2" x14ac:dyDescent="0.25">
      <c r="B798" t="s">
        <v>812</v>
      </c>
    </row>
    <row r="799" spans="2:2" x14ac:dyDescent="0.25">
      <c r="B799" t="s">
        <v>813</v>
      </c>
    </row>
    <row r="800" spans="2:2" x14ac:dyDescent="0.25">
      <c r="B800" t="s">
        <v>814</v>
      </c>
    </row>
    <row r="801" spans="2:2" x14ac:dyDescent="0.25">
      <c r="B801" t="s">
        <v>815</v>
      </c>
    </row>
    <row r="802" spans="2:2" x14ac:dyDescent="0.25">
      <c r="B802" t="s">
        <v>816</v>
      </c>
    </row>
    <row r="803" spans="2:2" x14ac:dyDescent="0.25">
      <c r="B803" t="s">
        <v>817</v>
      </c>
    </row>
    <row r="804" spans="2:2" x14ac:dyDescent="0.25">
      <c r="B804" t="s">
        <v>818</v>
      </c>
    </row>
    <row r="805" spans="2:2" x14ac:dyDescent="0.25">
      <c r="B805" t="s">
        <v>819</v>
      </c>
    </row>
    <row r="806" spans="2:2" x14ac:dyDescent="0.25">
      <c r="B806" t="s">
        <v>820</v>
      </c>
    </row>
    <row r="807" spans="2:2" x14ac:dyDescent="0.25">
      <c r="B807" t="s">
        <v>821</v>
      </c>
    </row>
    <row r="808" spans="2:2" x14ac:dyDescent="0.25">
      <c r="B808" t="s">
        <v>822</v>
      </c>
    </row>
    <row r="809" spans="2:2" x14ac:dyDescent="0.25">
      <c r="B809" t="s">
        <v>823</v>
      </c>
    </row>
    <row r="810" spans="2:2" x14ac:dyDescent="0.25">
      <c r="B810" t="s">
        <v>824</v>
      </c>
    </row>
    <row r="811" spans="2:2" x14ac:dyDescent="0.25">
      <c r="B811" t="s">
        <v>825</v>
      </c>
    </row>
    <row r="812" spans="2:2" x14ac:dyDescent="0.25">
      <c r="B812" t="s">
        <v>826</v>
      </c>
    </row>
    <row r="813" spans="2:2" x14ac:dyDescent="0.25">
      <c r="B813" t="s">
        <v>827</v>
      </c>
    </row>
    <row r="814" spans="2:2" x14ac:dyDescent="0.25">
      <c r="B814" t="s">
        <v>828</v>
      </c>
    </row>
    <row r="815" spans="2:2" x14ac:dyDescent="0.25">
      <c r="B815" t="s">
        <v>829</v>
      </c>
    </row>
    <row r="816" spans="2:2" x14ac:dyDescent="0.25">
      <c r="B816" t="s">
        <v>830</v>
      </c>
    </row>
    <row r="817" spans="2:2" x14ac:dyDescent="0.25">
      <c r="B817" t="s">
        <v>831</v>
      </c>
    </row>
    <row r="818" spans="2:2" x14ac:dyDescent="0.25">
      <c r="B818" t="s">
        <v>832</v>
      </c>
    </row>
    <row r="819" spans="2:2" x14ac:dyDescent="0.25">
      <c r="B819" t="s">
        <v>833</v>
      </c>
    </row>
    <row r="820" spans="2:2" x14ac:dyDescent="0.25">
      <c r="B820" t="s">
        <v>834</v>
      </c>
    </row>
    <row r="821" spans="2:2" x14ac:dyDescent="0.25">
      <c r="B821" t="s">
        <v>835</v>
      </c>
    </row>
    <row r="822" spans="2:2" x14ac:dyDescent="0.25">
      <c r="B822" t="s">
        <v>836</v>
      </c>
    </row>
    <row r="823" spans="2:2" x14ac:dyDescent="0.25">
      <c r="B823" t="s">
        <v>837</v>
      </c>
    </row>
    <row r="824" spans="2:2" x14ac:dyDescent="0.25">
      <c r="B824" t="s">
        <v>838</v>
      </c>
    </row>
    <row r="825" spans="2:2" x14ac:dyDescent="0.25">
      <c r="B825" t="s">
        <v>839</v>
      </c>
    </row>
    <row r="826" spans="2:2" x14ac:dyDescent="0.25">
      <c r="B826" t="s">
        <v>840</v>
      </c>
    </row>
    <row r="827" spans="2:2" x14ac:dyDescent="0.25">
      <c r="B827" t="s">
        <v>841</v>
      </c>
    </row>
    <row r="828" spans="2:2" x14ac:dyDescent="0.25">
      <c r="B828" t="s">
        <v>842</v>
      </c>
    </row>
    <row r="829" spans="2:2" x14ac:dyDescent="0.25">
      <c r="B829" t="s">
        <v>843</v>
      </c>
    </row>
    <row r="830" spans="2:2" x14ac:dyDescent="0.25">
      <c r="B830" t="s">
        <v>844</v>
      </c>
    </row>
    <row r="831" spans="2:2" x14ac:dyDescent="0.25">
      <c r="B831" t="s">
        <v>845</v>
      </c>
    </row>
    <row r="832" spans="2:2" x14ac:dyDescent="0.25">
      <c r="B832" t="s">
        <v>846</v>
      </c>
    </row>
    <row r="833" spans="2:2" x14ac:dyDescent="0.25">
      <c r="B833" t="s">
        <v>847</v>
      </c>
    </row>
    <row r="834" spans="2:2" x14ac:dyDescent="0.25">
      <c r="B834" t="s">
        <v>848</v>
      </c>
    </row>
    <row r="835" spans="2:2" x14ac:dyDescent="0.25">
      <c r="B835" t="s">
        <v>849</v>
      </c>
    </row>
    <row r="836" spans="2:2" x14ac:dyDescent="0.25">
      <c r="B836" t="s">
        <v>850</v>
      </c>
    </row>
    <row r="837" spans="2:2" x14ac:dyDescent="0.25">
      <c r="B837" t="s">
        <v>851</v>
      </c>
    </row>
    <row r="838" spans="2:2" x14ac:dyDescent="0.25">
      <c r="B838" t="s">
        <v>852</v>
      </c>
    </row>
    <row r="839" spans="2:2" x14ac:dyDescent="0.25">
      <c r="B839" t="s">
        <v>853</v>
      </c>
    </row>
    <row r="840" spans="2:2" x14ac:dyDescent="0.25">
      <c r="B840" t="s">
        <v>854</v>
      </c>
    </row>
    <row r="841" spans="2:2" x14ac:dyDescent="0.25">
      <c r="B841" t="s">
        <v>855</v>
      </c>
    </row>
    <row r="842" spans="2:2" x14ac:dyDescent="0.25">
      <c r="B842" t="s">
        <v>856</v>
      </c>
    </row>
    <row r="843" spans="2:2" x14ac:dyDescent="0.25">
      <c r="B843" t="s">
        <v>857</v>
      </c>
    </row>
    <row r="844" spans="2:2" x14ac:dyDescent="0.25">
      <c r="B844" t="s">
        <v>858</v>
      </c>
    </row>
    <row r="845" spans="2:2" x14ac:dyDescent="0.25">
      <c r="B845" t="s">
        <v>859</v>
      </c>
    </row>
    <row r="846" spans="2:2" x14ac:dyDescent="0.25">
      <c r="B846" t="s">
        <v>860</v>
      </c>
    </row>
    <row r="847" spans="2:2" x14ac:dyDescent="0.25">
      <c r="B847" t="s">
        <v>861</v>
      </c>
    </row>
    <row r="848" spans="2:2" x14ac:dyDescent="0.25">
      <c r="B848" t="s">
        <v>862</v>
      </c>
    </row>
    <row r="849" spans="2:2" x14ac:dyDescent="0.25">
      <c r="B849" t="s">
        <v>863</v>
      </c>
    </row>
    <row r="850" spans="2:2" x14ac:dyDescent="0.25">
      <c r="B850" t="s">
        <v>864</v>
      </c>
    </row>
    <row r="851" spans="2:2" x14ac:dyDescent="0.25">
      <c r="B851" t="s">
        <v>865</v>
      </c>
    </row>
    <row r="852" spans="2:2" x14ac:dyDescent="0.25">
      <c r="B852" t="s">
        <v>866</v>
      </c>
    </row>
    <row r="853" spans="2:2" x14ac:dyDescent="0.25">
      <c r="B853" t="s">
        <v>867</v>
      </c>
    </row>
  </sheetData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11</vt:i4>
      </vt:variant>
      <vt:variant>
        <vt:lpstr>Intervalos Nomeados</vt:lpstr>
      </vt:variant>
      <vt:variant>
        <vt:i4>6</vt:i4>
      </vt:variant>
    </vt:vector>
  </HeadingPairs>
  <TitlesOfParts>
    <vt:vector size="17" baseType="lpstr">
      <vt:lpstr>Medição 01</vt:lpstr>
      <vt:lpstr>Medição 02</vt:lpstr>
      <vt:lpstr>Medição 03</vt:lpstr>
      <vt:lpstr>Medição 04</vt:lpstr>
      <vt:lpstr>Medição 05</vt:lpstr>
      <vt:lpstr>Medição 06</vt:lpstr>
      <vt:lpstr>Medição 07</vt:lpstr>
      <vt:lpstr>Medição 08</vt:lpstr>
      <vt:lpstr>Medição 09</vt:lpstr>
      <vt:lpstr>Medição 10</vt:lpstr>
      <vt:lpstr>Planilha2</vt:lpstr>
      <vt:lpstr>'Medição 01'!Area_de_impressao</vt:lpstr>
      <vt:lpstr>'Medição 01'!Texto1</vt:lpstr>
      <vt:lpstr>'Medição 01'!Texto23</vt:lpstr>
      <vt:lpstr>'Medição 01'!Texto24</vt:lpstr>
      <vt:lpstr>'Medição 01'!Texto3</vt:lpstr>
      <vt:lpstr>'Medição 01'!Texto4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Ana Luiza</dc:creator>
  <cp:lastModifiedBy>Tyna</cp:lastModifiedBy>
  <cp:lastPrinted>2022-12-29T17:16:22Z</cp:lastPrinted>
  <dcterms:created xsi:type="dcterms:W3CDTF">2022-11-01T17:04:49Z</dcterms:created>
  <dcterms:modified xsi:type="dcterms:W3CDTF">2024-05-24T17:37:51Z</dcterms:modified>
</cp:coreProperties>
</file>